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unicef-my.sharepoint.com/personal/tgebreslasie_unicef_org1/Documents/Desktop/KFW WASH/Revised KFW and JICA _WASH in SCHOOL/JICA _School - Copy/Un Priced BoQ/"/>
    </mc:Choice>
  </mc:AlternateContent>
  <xr:revisionPtr revIDLastSave="408" documentId="11_F25DC773A252ABDACC10483719995BDA5ADE58F5" xr6:coauthVersionLast="47" xr6:coauthVersionMax="47" xr10:uidLastSave="{891B9AF0-A046-49F4-AFDF-974997165CB8}"/>
  <bookViews>
    <workbookView xWindow="-120" yWindow="-120" windowWidth="29040" windowHeight="15720" activeTab="1" xr2:uid="{00000000-000D-0000-FFFF-FFFF00000000}"/>
  </bookViews>
  <sheets>
    <sheet name="GRAND SUMMARY_FANA PS" sheetId="1" r:id="rId1"/>
    <sheet name="Detailed BOQ_FANA PS" sheetId="2" r:id="rId2"/>
  </sheets>
  <definedNames>
    <definedName name="_xlnm.Print_Area" localSheetId="1">'Detailed BOQ_FANA PS'!$A$1:$F$142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2" i="2" l="1"/>
  <c r="F24" i="2"/>
  <c r="F25" i="2"/>
  <c r="F83" i="2"/>
  <c r="D108" i="2"/>
  <c r="D110" i="2"/>
  <c r="F139" i="2" l="1"/>
  <c r="F138" i="2"/>
  <c r="F137" i="2"/>
  <c r="F133" i="2"/>
  <c r="F131" i="2"/>
  <c r="F126" i="2"/>
  <c r="F125" i="2"/>
  <c r="F124" i="2"/>
  <c r="F123" i="2"/>
  <c r="F122" i="2"/>
  <c r="F121" i="2"/>
  <c r="D120" i="2"/>
  <c r="F120" i="2" s="1"/>
  <c r="F119" i="2"/>
  <c r="F118" i="2"/>
  <c r="F117" i="2"/>
  <c r="F116" i="2"/>
  <c r="F115" i="2"/>
  <c r="F114" i="2"/>
  <c r="F110" i="2"/>
  <c r="D109" i="2"/>
  <c r="F109" i="2" s="1"/>
  <c r="F108" i="2"/>
  <c r="D104" i="2"/>
  <c r="F104" i="2" s="1"/>
  <c r="F103" i="2"/>
  <c r="F102" i="2"/>
  <c r="F101" i="2"/>
  <c r="F100" i="2"/>
  <c r="F98" i="2"/>
  <c r="F95" i="2"/>
  <c r="F94" i="2"/>
  <c r="F92" i="2"/>
  <c r="F96" i="2" l="1"/>
  <c r="F105" i="2"/>
  <c r="F111" i="2"/>
  <c r="F140" i="2"/>
  <c r="F127" i="2"/>
  <c r="F141" i="2" l="1"/>
  <c r="C8" i="1" s="1"/>
  <c r="F82" i="2" l="1"/>
  <c r="F81" i="2"/>
  <c r="F80" i="2"/>
  <c r="F79" i="2"/>
  <c r="F76" i="2"/>
  <c r="F75" i="2"/>
  <c r="F74" i="2"/>
  <c r="F73" i="2"/>
  <c r="F72" i="2"/>
  <c r="F71" i="2"/>
  <c r="F70" i="2"/>
  <c r="F69" i="2"/>
  <c r="F68" i="2"/>
  <c r="F67" i="2"/>
  <c r="F66" i="2"/>
  <c r="F65" i="2"/>
  <c r="F64" i="2"/>
  <c r="F63" i="2"/>
  <c r="F59" i="2"/>
  <c r="F58" i="2"/>
  <c r="D57" i="2"/>
  <c r="F57" i="2" s="1"/>
  <c r="D54" i="2"/>
  <c r="F54" i="2" s="1"/>
  <c r="D53" i="2"/>
  <c r="F53" i="2" s="1"/>
  <c r="F52" i="2"/>
  <c r="D51" i="2"/>
  <c r="F51" i="2" s="1"/>
  <c r="D50" i="2"/>
  <c r="F50" i="2" s="1"/>
  <c r="D49" i="2"/>
  <c r="F49" i="2" s="1"/>
  <c r="D45" i="2"/>
  <c r="F45" i="2" s="1"/>
  <c r="D44" i="2"/>
  <c r="F44" i="2" s="1"/>
  <c r="D43" i="2"/>
  <c r="F43" i="2" s="1"/>
  <c r="D42" i="2"/>
  <c r="F84" i="2" l="1"/>
  <c r="F60" i="2"/>
  <c r="D46" i="2"/>
  <c r="F46" i="2" s="1"/>
  <c r="F77" i="2"/>
  <c r="F55" i="2"/>
  <c r="F42" i="2"/>
  <c r="F47" i="2" l="1"/>
  <c r="F85" i="2" s="1"/>
  <c r="C7" i="1" s="1"/>
  <c r="F35" i="2" l="1"/>
  <c r="F34" i="2"/>
  <c r="D31" i="2"/>
  <c r="D30" i="2"/>
  <c r="F30" i="2" s="1"/>
  <c r="D29" i="2"/>
  <c r="F29" i="2" s="1"/>
  <c r="D23" i="2"/>
  <c r="F23" i="2" s="1"/>
  <c r="D21" i="2"/>
  <c r="F21" i="2" s="1"/>
  <c r="D20" i="2"/>
  <c r="F20" i="2" s="1"/>
  <c r="D16" i="2"/>
  <c r="F16" i="2" s="1"/>
  <c r="D15" i="2"/>
  <c r="F15" i="2" s="1"/>
  <c r="D14" i="2"/>
  <c r="F14" i="2" s="1"/>
  <c r="D13" i="2"/>
  <c r="F13" i="2" s="1"/>
  <c r="D12" i="2"/>
  <c r="F12" i="2" s="1"/>
  <c r="F17" i="2" l="1"/>
  <c r="F26" i="2"/>
  <c r="F31" i="2"/>
  <c r="F32" i="2" s="1"/>
  <c r="F36" i="2"/>
  <c r="F37" i="2" l="1"/>
  <c r="C6" i="1" s="1"/>
  <c r="C9" i="1" s="1"/>
</calcChain>
</file>

<file path=xl/sharedStrings.xml><?xml version="1.0" encoding="utf-8"?>
<sst xmlns="http://schemas.openxmlformats.org/spreadsheetml/2006/main" count="261" uniqueCount="184">
  <si>
    <t>BILLS OF QUANTITIES</t>
  </si>
  <si>
    <r>
      <t xml:space="preserve">Project: REHABILITATION AND RECONSTRUCTION OF </t>
    </r>
    <r>
      <rPr>
        <b/>
        <sz val="12"/>
        <color rgb="FF370AB6"/>
        <rFont val="Calibri"/>
        <family val="2"/>
        <scheme val="minor"/>
      </rPr>
      <t xml:space="preserve">SCHOOL WASH FACILITIES </t>
    </r>
    <r>
      <rPr>
        <b/>
        <sz val="12"/>
        <color theme="1"/>
        <rFont val="Calibri"/>
        <family val="2"/>
        <scheme val="minor"/>
      </rPr>
      <t>IN TIGRAY REGION</t>
    </r>
  </si>
  <si>
    <t>Item no.</t>
  </si>
  <si>
    <t>Infrastructure Name</t>
  </si>
  <si>
    <t>Amount [ETB]</t>
  </si>
  <si>
    <t>Reservoir establishment</t>
  </si>
  <si>
    <t>Water Point 1</t>
  </si>
  <si>
    <t>Toilet 1</t>
  </si>
  <si>
    <t>Grnad Total [ETB]</t>
  </si>
  <si>
    <r>
      <t xml:space="preserve">School Name: </t>
    </r>
    <r>
      <rPr>
        <b/>
        <sz val="12"/>
        <color rgb="FF370AB6"/>
        <rFont val="Calibri"/>
        <family val="2"/>
        <scheme val="minor"/>
      </rPr>
      <t>FANA PRIMARY SCHOOL</t>
    </r>
  </si>
  <si>
    <r>
      <t xml:space="preserve">Location: </t>
    </r>
    <r>
      <rPr>
        <b/>
        <sz val="12"/>
        <color rgb="FF370AB6"/>
        <rFont val="Calibri"/>
        <family val="2"/>
        <scheme val="minor"/>
      </rPr>
      <t xml:space="preserve">Edaga Hamus </t>
    </r>
    <r>
      <rPr>
        <b/>
        <sz val="12"/>
        <color indexed="8"/>
        <rFont val="Calibri"/>
        <family val="2"/>
        <scheme val="minor"/>
      </rPr>
      <t>woreda_Estern Zone of Tigray Region</t>
    </r>
  </si>
  <si>
    <t>ITEM</t>
  </si>
  <si>
    <t>DESCRIPTION</t>
  </si>
  <si>
    <t>UNIT</t>
  </si>
  <si>
    <t>QTY</t>
  </si>
  <si>
    <t>RATE(ETB)</t>
  </si>
  <si>
    <t>AMOUNT(ETB)</t>
  </si>
  <si>
    <t xml:space="preserve">GENERAL </t>
  </si>
  <si>
    <t/>
  </si>
  <si>
    <t>The activities listed below are for the rehabilitation and reconstruction of the WASH facilities in the school and include improving existing structures through renewal, restoration, maintenance, refitting, modification, and the installation of new materials to replace damaged or outdated components; for each activity, the contractor shall include all necessary associated works, whether explicitly stated or not, including removal of damaged materials, demolition, carting away debris, making good, and reinstatement, to ensure proper and complete execution of the works to the satisfaction and approval of the Engineer.</t>
  </si>
  <si>
    <t>1. Reservoir establishment [ STAND + WATER TANKER]</t>
  </si>
  <si>
    <t>SEAT FOR A WATER TANKER [ 10,000 LITRES]</t>
  </si>
  <si>
    <t>1. Excavation and earth works</t>
  </si>
  <si>
    <t>Clear and remove top soil to an average depth of 20 cm</t>
  </si>
  <si>
    <r>
      <t>M</t>
    </r>
    <r>
      <rPr>
        <vertAlign val="superscript"/>
        <sz val="12"/>
        <rFont val="Calibri"/>
        <family val="2"/>
        <scheme val="minor"/>
      </rPr>
      <t>2</t>
    </r>
  </si>
  <si>
    <t>Bulk excavation in ordinary soil to a depth not  exceeding 80cm</t>
  </si>
  <si>
    <r>
      <t>M</t>
    </r>
    <r>
      <rPr>
        <vertAlign val="superscript"/>
        <sz val="12"/>
        <rFont val="Calibri"/>
        <family val="2"/>
        <scheme val="minor"/>
      </rPr>
      <t>3</t>
    </r>
  </si>
  <si>
    <t xml:space="preserve">Trench excavation in ordinary soil to a depth notexceeding 150 cm from reduced ground level. </t>
  </si>
  <si>
    <t>Back fill around foundation with brought material from quarry waste and compact in layers not exceeding 20 cm thick.</t>
  </si>
  <si>
    <t>25 cm thick basaltic stone hardcore well rolled,consolidated and blinded with crushed stone .</t>
  </si>
  <si>
    <t>TOTAL CARRIED TO SUMMARY</t>
  </si>
  <si>
    <t>2. Concrete works</t>
  </si>
  <si>
    <t>5 cm lean concrete quality C-5, 150 kg of cement/m3, under</t>
  </si>
  <si>
    <t>a) Masonry</t>
  </si>
  <si>
    <t>b) C-25 mass concrete 15cm thick</t>
  </si>
  <si>
    <t>Provide, cut and fix in position sawn zigba wood or - steel formwork    to,</t>
  </si>
  <si>
    <t>a) For TOP Slab</t>
  </si>
  <si>
    <t>Mild steel reinforcement according to structural - drawings. Price includes cutting, bending, placing in position and tying wire</t>
  </si>
  <si>
    <t>a) Dia 8 mm deformed bara</t>
  </si>
  <si>
    <t>kg</t>
  </si>
  <si>
    <t>3. Massonry works</t>
  </si>
  <si>
    <t>50 cm thick hard trachite stone bedded in cement mortar (1:3).Price shall include mortar bed.</t>
  </si>
  <si>
    <t>a)  Below ground level</t>
  </si>
  <si>
    <t>a) Above  ground level</t>
  </si>
  <si>
    <t>Apply Two coats of plastering in cement mortar (1:3)  . Price shall include pre-cleaning and preparation of the surface .</t>
  </si>
  <si>
    <t>4. FIBER GLASS WATER TANK (10,000 LITRES)</t>
  </si>
  <si>
    <t xml:space="preserve">
Supply, deliver, and install approved 10,000 litres capacity Fiber Glass Reinforced Plastic (FRP) water tank, complete in all respects, in accordance with the drawings and sanitary site plan.
The tank shall be manufactured from high-quality FRP material with a minimum wall thickness of 5 mm, resistant to corrosion, UV radiation, and suitable for potable water storage. The tank shall be structurally sound, watertight, and free from defects.
The work shall include all necessary accessories, fittings, and connections, including but not limited to:
Inlet pipe complete with gate valve, Outlet pipe complete with gate valve,Drain pipe complete with gate valve,Overflow pipe with proper discharge arrangement
Vent pipe with insect-proof vent cap, Manhole opening complete with heavy-duty, lockable, and easily removable cover (lid) located above the inlet pipe
The tank shall be properly positioned, aligned, and fixed on a prepared base/seat (concrete or steel support) capable of safely carrying the full load of the tank when filled.
All pipe connections shall be watertight and properly sealed, and the installation shall include all necessary jointing materials, supports, brackets, and anchoring bolts.
The contractor shall test the tank for leakage, clean internally, and disinfect before commissioning.
Complete with:All fittings and valves, Base/seat preparation and fixing
Connection to inlet, outlet, overflow, and drainage system, Testing, cleaning, and commissioning.</t>
  </si>
  <si>
    <t>Pcs</t>
  </si>
  <si>
    <r>
      <rPr>
        <b/>
        <sz val="12"/>
        <color rgb="FF0526EB"/>
        <rFont val="Calibri"/>
        <family val="2"/>
        <scheme val="minor"/>
      </rPr>
      <t xml:space="preserve">SUPPLY AND INSTALL HDPE PIPE, PN-16        </t>
    </r>
    <r>
      <rPr>
        <sz val="12"/>
        <color theme="1"/>
        <rFont val="Calibri"/>
        <family val="2"/>
        <scheme val="minor"/>
      </rPr>
      <t xml:space="preserve">                                                                                     Supply and install 1.57-inch (40 mm) High Density Polyethylene (HDPE) pipes, PN-16 pressure rating, for the site cold water distribution system and connection to the main grid line properly, complete with all necessary fittings, valves, jointing materials, supports, and accessories. The installation shall include proper alignment, trenching, bedding, backfilling, and jointing using electrofusion or heat fusion methods, and the system shall be tested for leaks, pressure, and correct operation before commissioning.</t>
    </r>
  </si>
  <si>
    <t>Ml</t>
  </si>
  <si>
    <t>TOTAL [ STAND +WATER TANKER]</t>
  </si>
  <si>
    <r>
      <t xml:space="preserve">School Name: </t>
    </r>
    <r>
      <rPr>
        <b/>
        <sz val="12"/>
        <color rgb="FF370AB6"/>
        <rFont val="Calibri"/>
        <family val="2"/>
        <scheme val="minor"/>
      </rPr>
      <t xml:space="preserve"> FANA Primary School</t>
    </r>
  </si>
  <si>
    <r>
      <t xml:space="preserve">Location: </t>
    </r>
    <r>
      <rPr>
        <b/>
        <sz val="12"/>
        <color rgb="FF370AB6"/>
        <rFont val="Calibri"/>
        <family val="2"/>
        <scheme val="minor"/>
      </rPr>
      <t>Edaga Hamus</t>
    </r>
    <r>
      <rPr>
        <b/>
        <sz val="12"/>
        <color indexed="8"/>
        <rFont val="Calibri"/>
        <family val="2"/>
        <scheme val="minor"/>
      </rPr>
      <t xml:space="preserve"> woreda_Estern Zone of Tigray Region</t>
    </r>
  </si>
  <si>
    <r>
      <t xml:space="preserve">2. NEW CONSTRUCTION OF WATER POINT </t>
    </r>
    <r>
      <rPr>
        <b/>
        <sz val="12"/>
        <rFont val="Calibri"/>
        <family val="2"/>
        <scheme val="minor"/>
      </rPr>
      <t>1</t>
    </r>
    <r>
      <rPr>
        <b/>
        <sz val="12"/>
        <color rgb="FFFF0000"/>
        <rFont val="Calibri"/>
        <family val="2"/>
        <scheme val="minor"/>
      </rPr>
      <t xml:space="preserve"> &amp; ROTO SEAT</t>
    </r>
  </si>
  <si>
    <t>Item No.</t>
  </si>
  <si>
    <t>Unit</t>
  </si>
  <si>
    <t>Qty</t>
  </si>
  <si>
    <t>Unit Price (Birr)</t>
  </si>
  <si>
    <t>Total Amount                                  (Birr)</t>
  </si>
  <si>
    <t xml:space="preserve">1. Earth work ( For Water Point &amp; Roto Seat) </t>
  </si>
  <si>
    <t xml:space="preserve">Clearing and striping of top soil to a minimum depth of 200 mm inside the fenced  compound of each water point   </t>
  </si>
  <si>
    <r>
      <t>m</t>
    </r>
    <r>
      <rPr>
        <vertAlign val="superscript"/>
        <sz val="12"/>
        <rFont val="Calibri"/>
        <family val="2"/>
        <scheme val="minor"/>
      </rPr>
      <t>2</t>
    </r>
  </si>
  <si>
    <t>Excavation for Water point  foundation , soak away pit, ramp  and valve chamber to a depth not exeeding 150cm</t>
  </si>
  <si>
    <r>
      <t>m</t>
    </r>
    <r>
      <rPr>
        <vertAlign val="superscript"/>
        <sz val="12"/>
        <rFont val="Calibri"/>
        <family val="2"/>
        <scheme val="minor"/>
      </rPr>
      <t>3</t>
    </r>
  </si>
  <si>
    <t>Back fill under hard core with selected aggregate or good dry filling material, compact well in layers not exceeding 25cm thickness.</t>
  </si>
  <si>
    <t>Provide and fill hard core with hard basaltic or equivalent stone, well compacted and blinded with crushed stone</t>
  </si>
  <si>
    <t>Cart away and dispose all excavated material to appropriate distance not exceeding 1 Km.</t>
  </si>
  <si>
    <t>Sub Total</t>
  </si>
  <si>
    <t xml:space="preserve"> 2. Concrete Work  ( For Water Point &amp; Roto Seat)</t>
  </si>
  <si>
    <t xml:space="preserve">C-5 lean  concrete </t>
  </si>
  <si>
    <t>C-15 concrete mass concrete 10cm thick</t>
  </si>
  <si>
    <t>Provide and fix formwork</t>
  </si>
  <si>
    <t>Provide cut, and fix in position reinforced steel bar all according to structural drawing, Price shall include tying wires</t>
  </si>
  <si>
    <t xml:space="preserve">a)Diametr 6 mm </t>
  </si>
  <si>
    <t>Kg</t>
  </si>
  <si>
    <t xml:space="preserve">b)Diametr 10 mm </t>
  </si>
  <si>
    <t>3. Masonery Work ( For Water Point &amp; Roto Seat)</t>
  </si>
  <si>
    <t>Provide and construct 400mm thick trychytic masonry wall grouted and filled with (1:3) mortar for foundation and super structure</t>
  </si>
  <si>
    <t>Two coat Plastering to smooth  finish for waterpoint wall and surface</t>
  </si>
  <si>
    <t>Masonery pavement around the water point as per the drawing (200 mm thick with 1:3 mortar)</t>
  </si>
  <si>
    <t xml:space="preserve">4. Pipework  </t>
  </si>
  <si>
    <t>4.1 Supplying and installing GS pipes</t>
  </si>
  <si>
    <t>4.1.1</t>
  </si>
  <si>
    <t>DN 40 GS</t>
  </si>
  <si>
    <t>ml</t>
  </si>
  <si>
    <t>4.1.2</t>
  </si>
  <si>
    <t>DN20 GS</t>
  </si>
  <si>
    <t>4.2 Supplying  and fixing fittings</t>
  </si>
  <si>
    <t>4.2.1</t>
  </si>
  <si>
    <t>Cross tee DN 40</t>
  </si>
  <si>
    <t>No</t>
  </si>
  <si>
    <t>4.2.2</t>
  </si>
  <si>
    <t>Reducer 40x20</t>
  </si>
  <si>
    <t>4.2.3</t>
  </si>
  <si>
    <t>Tee DN 40</t>
  </si>
  <si>
    <t>4.2.4</t>
  </si>
  <si>
    <t>DN 40 Bend (elbow) 90 degree</t>
  </si>
  <si>
    <t>4.2.5</t>
  </si>
  <si>
    <t>Faucet DN 20</t>
  </si>
  <si>
    <t>4.2.6</t>
  </si>
  <si>
    <t>Socket DN 20</t>
  </si>
  <si>
    <t>4.2.7</t>
  </si>
  <si>
    <t>Gate valve DN 40</t>
  </si>
  <si>
    <t>4.2.8</t>
  </si>
  <si>
    <t>Union DN 40</t>
  </si>
  <si>
    <t>4.2.9</t>
  </si>
  <si>
    <t>Nipples DN 40</t>
  </si>
  <si>
    <t>4.2.10</t>
  </si>
  <si>
    <t>Water meter DN 40</t>
  </si>
  <si>
    <t>Construct two valve chambers for water meter and gate valve , covered with  700*700*6mm sheet metal  with latch and lock as per the drawing</t>
  </si>
  <si>
    <t>5. Drainage</t>
  </si>
  <si>
    <t>Reinforced Concrete drainage ditch from water point to soak away pitas per the drawing, Price including excavation and any other incedental works</t>
  </si>
  <si>
    <t xml:space="preserve">Supply and place boulders, crashed agregate and sand to form the soak away as per the drawing </t>
  </si>
  <si>
    <t xml:space="preserve">Supplying and installing GS pipes 1 1/2 " </t>
  </si>
  <si>
    <t>Supply and Install 1000 lt fiber glass water tanker as shown in the drawing to be seat on a masonry platform. Cost includes 11/2" pipe laying to hand wash facilities and all necessary fittings as shown in the drawing. The work also includes fixing the tanker on position with dia. 6 re-bar anchored in the concrete slab/masonry wall.</t>
  </si>
  <si>
    <t>Ls</t>
  </si>
  <si>
    <t xml:space="preserve">Total </t>
  </si>
  <si>
    <t>A. SUB-STRUCTURE</t>
  </si>
  <si>
    <t>Provide Soak away pit as per the drawing (1.4x1.4x1.5m) filled with crushed gravel at a minimum distance of 10m from the latrine. The soak away is constructed in such away to accommodate with the slope of the drain pipe of hand washing facilities.</t>
  </si>
  <si>
    <t>Ls.</t>
  </si>
  <si>
    <t>Apply wall paint to all plastered external beams and columns surfaces or as directed by the engineer</t>
  </si>
  <si>
    <t>Quantity</t>
  </si>
  <si>
    <t xml:space="preserve">Unit Rate </t>
  </si>
  <si>
    <t xml:space="preserve">Amount </t>
  </si>
  <si>
    <t>1.EXCAVATION &amp; EARTHWORKS</t>
  </si>
  <si>
    <t>lum</t>
  </si>
  <si>
    <t>20cm thick hollow concrete block (class B) wall bedded in cement mortar 1:3 internal and external walls left for plastering. The quality has to be approved by the client prior to supply of HCB.</t>
  </si>
  <si>
    <t>Ditto but 15cm thick HCB wall (class B), The quality has to be approved by the client prior to supply of HCB.</t>
  </si>
  <si>
    <t>3. ROOFING</t>
  </si>
  <si>
    <t xml:space="preserve">Supply and fix G-30 galvanized corrugated steel sheet roofing fixed to 5x7 cm purlins at c/c 90 cm. Horizontal projection of roof area shall be taken for measurement. </t>
  </si>
  <si>
    <t>Truss members of eucalyptus shall be well seasoned, straight and free of harmful defects. Each truss joint and members shall be firmly connected with strips of band iron. Price shall include approved 2 coats of anti termite paint to truss and purlins. Truss should be fixed with the top tie beam with Ø6 rebar and  spaced at 120cm from each other.</t>
  </si>
  <si>
    <t>a) Ø 10 cm or above eucalyptus for all members</t>
  </si>
  <si>
    <t>b) 5x7 cm zigba purlins , Price includes anti termite treatment</t>
  </si>
  <si>
    <t xml:space="preserve">Supply and fix 20x2.5cm kerero or equivalent  fascia board including 3 coats of weather resistant paint. </t>
  </si>
  <si>
    <t>Supply and fix 18cmx18cmx12cm gutter made of G-28 sheet metal. Provide at least 0.2% slope towards the out let and connect the gutter in position  using clamp and gutter support at 1m spacing. The work includes fixing the gutter on poisiton with binding wire, fixing the wire mesh over the gutter and all necessary works thereto. Price shall include one coat anti rust and two coats synthetic paint. (Optional)</t>
  </si>
  <si>
    <t xml:space="preserve">Supply and fix Ø 110mm PVC down pipe and connect the down pipe to the water tanker. Cost includes all necessary works including fixing it with the wall, providing elbow, clamps, fischers and any other works required thereto. </t>
  </si>
  <si>
    <t>4. METAL WORKS</t>
  </si>
  <si>
    <t>All metal doors and windows shall be fabricated from locally manufactured frame 1.25mm thick LTZ 38mm width, pressed metal with the necessary iron mongory, accessories and three coats of paint. The doors must be fixed with simple lock inside and outside. Price includes one coat anti rust and two coats synthetic paint internally and externally. It also includes provision of 40cm plastic cover at the bottom of each door.</t>
  </si>
  <si>
    <t>Ditto but 70x30 window with weir mesh and metallic  frame  as shown on the drawing</t>
  </si>
  <si>
    <t>4.2</t>
  </si>
  <si>
    <t>4.3</t>
  </si>
  <si>
    <t>Ditto but 70x210. Opening of this door is  as shown on the drawing.</t>
  </si>
  <si>
    <t>5. FINISHING</t>
  </si>
  <si>
    <t>Cost for Finishing works which shall include all surface pre-cleaning. Preparation and application of finishing and cleaning at the end of finishing works</t>
  </si>
  <si>
    <t>Three coats of plastering in cement sand mortar of ratio 1:3 to HCB walls reinforced concrete beams &amp; columns as per the drawing</t>
  </si>
  <si>
    <t>Pointing to HCB wall and exposed masonry walls in cement sand mortar of ratio 1:3 as per the drawing</t>
  </si>
  <si>
    <t>30 mm thick cement screed floor finishing in cement sand mortar of 1:3</t>
  </si>
  <si>
    <t>Construct concrete Pavement as shown in the drawing. The price includes casting 10cm C-15 concrete, formwork, Steps construction, Chip wood expansion joint @2m C/C and Pointing on exposed parts.</t>
  </si>
  <si>
    <t>Install 110mm PVC vent pipe as per the drawing. The price includes providing opening hole in the CIS for passage, minimum two bracket support with HCB wall and fixing PVC with truss support &amp; Truss.</t>
  </si>
  <si>
    <t>Supply and install seat for disable as per the drawing. The seat should be suitable for using and smooth.  The price includes 1" GS  pipe for handrail. The price includes flusing ystem, piping and all other necessary works there to for piped latrines.</t>
  </si>
  <si>
    <t>supply and fix according the drawing for Ramp hand rail &amp; balustrad made of RHS Rectangular  Hollow section steel tube 40*20*2 mm  for  vertical rows  c/c 60 cm at middel both side for horzintal 15*2.5 cm &amp; at the top 10*5*2.5 cm wanza or equivalent timber hand rail supported by 4cm width 1.25 mm  thick metal sheet  price inculding two coats varnish &amp; oil paint with the with all the accessories (drawing&amp;  material quality approved by the engineer)</t>
  </si>
  <si>
    <t>5.10</t>
  </si>
  <si>
    <t>5.12</t>
  </si>
  <si>
    <t>5.13</t>
  </si>
  <si>
    <t>5.14</t>
  </si>
  <si>
    <t>5.15</t>
  </si>
  <si>
    <t>6. ELECTRICAL INSTALLATION (OPTIONAL)</t>
  </si>
  <si>
    <t>Supply and install :-</t>
  </si>
  <si>
    <t>6.1</t>
  </si>
  <si>
    <t>Light Points</t>
  </si>
  <si>
    <t>6.2</t>
  </si>
  <si>
    <t>Flush Mounted Switches  (Type Legrand Suno or Equivalent)</t>
  </si>
  <si>
    <t xml:space="preserve">Flush mounting Two way switch, 6A - flush mounted </t>
  </si>
  <si>
    <t>6.3</t>
  </si>
  <si>
    <t>Light Fittings and Lamps</t>
  </si>
  <si>
    <t>(Specified Type or Equivalent)</t>
  </si>
  <si>
    <t>Connected and tested including lamps and accessories complete, all as specified or described in lighting fittings schedule and as shown on the drawings.</t>
  </si>
  <si>
    <t xml:space="preserve">Supply and Fix  sodium lamp Fixtures, E-40,125w holder </t>
  </si>
  <si>
    <t xml:space="preserve"> Supply and Fix  Sodium lamp ,125w </t>
  </si>
  <si>
    <t>PHILIPS TCW 215 with 1 x TL-D 360W Lamp or Equivalent</t>
  </si>
  <si>
    <t xml:space="preserve">2. BLOCK  WORKS </t>
  </si>
  <si>
    <t xml:space="preserve">GRAND TOTAL FOR 12 Seat </t>
  </si>
  <si>
    <r>
      <rPr>
        <b/>
        <sz val="12"/>
        <rFont val="Calibri"/>
        <family val="2"/>
        <scheme val="minor"/>
      </rPr>
      <t xml:space="preserve">FENCING (6.2 m × 6.2 m) FOR WATER POINT </t>
    </r>
    <r>
      <rPr>
        <sz val="12"/>
        <rFont val="Calibri"/>
        <family val="2"/>
        <scheme val="minor"/>
      </rPr>
      <t xml:space="preserve">– Supply and install a a wire mesh chain link fence  around the water point using durable angle iron poles </t>
    </r>
    <r>
      <rPr>
        <b/>
        <sz val="12"/>
        <rFont val="Calibri"/>
        <family val="2"/>
        <scheme val="minor"/>
      </rPr>
      <t>(40 mm × 40 mm) spaced at 1.2 m intervals.</t>
    </r>
    <r>
      <rPr>
        <sz val="12"/>
        <rFont val="Calibri"/>
        <family val="2"/>
        <scheme val="minor"/>
      </rPr>
      <t xml:space="preserve"> The fence shall be completed with suitable </t>
    </r>
    <r>
      <rPr>
        <b/>
        <i/>
        <sz val="12"/>
        <rFont val="Calibri"/>
        <family val="2"/>
        <scheme val="minor"/>
      </rPr>
      <t>chain link mesh</t>
    </r>
    <r>
      <rPr>
        <sz val="12"/>
        <rFont val="Calibri"/>
        <family val="2"/>
        <scheme val="minor"/>
      </rPr>
      <t xml:space="preserve"> and include a lockable access door fabricated from flat metal sheet of </t>
    </r>
    <r>
      <rPr>
        <b/>
        <sz val="12"/>
        <color rgb="FFFF0000"/>
        <rFont val="Calibri"/>
        <family val="2"/>
        <scheme val="minor"/>
      </rPr>
      <t>1.2 mm thickness</t>
    </r>
    <r>
      <rPr>
        <sz val="12"/>
        <rFont val="Calibri"/>
        <family val="2"/>
        <scheme val="minor"/>
      </rPr>
      <t xml:space="preserve"> for secure entry. All materials shall be properly painted or treated to resist corrosion, and the fence shall be firmly anchored into the ground to ensure stability and safety. The installation shall provide controlled access, prevent unauthorized entry, and maintain hygiene around the water point, while allowing safe operation and maintenance.</t>
    </r>
  </si>
  <si>
    <t>Lum</t>
  </si>
  <si>
    <t>3. MODIFICATION OF (12 SEATS) LATRINE</t>
  </si>
  <si>
    <r>
      <rPr>
        <b/>
        <u/>
        <sz val="11"/>
        <color rgb="FFFF0000"/>
        <rFont val="Calibri"/>
        <family val="2"/>
        <scheme val="minor"/>
      </rPr>
      <t>General</t>
    </r>
    <r>
      <rPr>
        <b/>
        <sz val="11"/>
        <color rgb="FFFF0000"/>
        <rFont val="Calibri"/>
        <family val="2"/>
        <scheme val="minor"/>
      </rPr>
      <t xml:space="preserve"> –</t>
    </r>
    <r>
      <rPr>
        <sz val="11"/>
        <rFont val="Calibri"/>
        <family val="2"/>
        <scheme val="minor"/>
      </rPr>
      <t xml:space="preserve"> Carefully demolish the existing </t>
    </r>
    <r>
      <rPr>
        <b/>
        <sz val="11"/>
        <rFont val="Calibri"/>
        <family val="2"/>
        <scheme val="minor"/>
      </rPr>
      <t xml:space="preserve">partition for the  12-seat latrine </t>
    </r>
    <r>
      <rPr>
        <sz val="11"/>
        <rFont val="Calibri"/>
        <family val="2"/>
        <scheme val="minor"/>
      </rPr>
      <t xml:space="preserve"> in a safe and controlled manner, ensuring proper protection of surrounding structures and environment, and cart away all demolished materials to a location designated by the school within a distance not exceeding 2 km. The contractor shall clear, clean, and level the site after demolition, and carry out the work in accordance with good construction practices and safety standards.</t>
    </r>
  </si>
  <si>
    <r>
      <t>m</t>
    </r>
    <r>
      <rPr>
        <vertAlign val="superscript"/>
        <sz val="11"/>
        <rFont val="Calibri"/>
        <family val="2"/>
        <scheme val="minor"/>
      </rPr>
      <t>2</t>
    </r>
  </si>
  <si>
    <r>
      <t>m</t>
    </r>
    <r>
      <rPr>
        <vertAlign val="superscript"/>
        <sz val="14"/>
        <rFont val="Calibri"/>
        <family val="2"/>
        <scheme val="minor"/>
      </rPr>
      <t>2</t>
    </r>
  </si>
  <si>
    <r>
      <t xml:space="preserve">Ditto but 100x210. Opening of this door is  as shown on the drawing and has </t>
    </r>
    <r>
      <rPr>
        <b/>
        <sz val="11"/>
        <rFont val="Calibri"/>
        <family val="2"/>
        <scheme val="minor"/>
      </rPr>
      <t>emergency door exit for disabilities latrine as shown on the drawing</t>
    </r>
  </si>
  <si>
    <r>
      <t xml:space="preserve">Supply and Install </t>
    </r>
    <r>
      <rPr>
        <b/>
        <sz val="11"/>
        <rFont val="Calibri"/>
        <family val="2"/>
        <scheme val="minor"/>
      </rPr>
      <t>1,000lt water tanker</t>
    </r>
    <r>
      <rPr>
        <sz val="11"/>
        <rFont val="Calibri"/>
        <family val="2"/>
        <scheme val="minor"/>
      </rPr>
      <t xml:space="preserve"> as shown in the drawing to be seat on a masonry platform. Cost includes 1" pipe laying to hand wash facilities and all necessary fittings as shown in the drawing. The work also includes fixing the tanker on position with dia. 6 re-bar anchored in the concrete slab/masonry wall.</t>
    </r>
  </si>
  <si>
    <r>
      <t xml:space="preserve">Supply and </t>
    </r>
    <r>
      <rPr>
        <b/>
        <sz val="11"/>
        <rFont val="Calibri"/>
        <family val="2"/>
        <scheme val="minor"/>
      </rPr>
      <t xml:space="preserve">construct handwash basin with 6 faucet </t>
    </r>
    <r>
      <rPr>
        <sz val="11"/>
        <rFont val="Calibri"/>
        <family val="2"/>
        <scheme val="minor"/>
      </rPr>
      <t xml:space="preserve"> connected to the latrine wall as shown on the drawing. Price includes 1/2" faucet, Ø50mm drainage PVC  pipe  connected to soak away pit, 1" PPR pipe connected from elevated tanker's. The soak away pit located a minimum of 10m away from the latrine.</t>
    </r>
  </si>
  <si>
    <r>
      <rPr>
        <b/>
        <sz val="11"/>
        <rFont val="Calibri"/>
        <family val="2"/>
        <scheme val="minor"/>
      </rPr>
      <t>Construct 2.0m wide ramp of maximum slope 7%.</t>
    </r>
    <r>
      <rPr>
        <sz val="11"/>
        <rFont val="Calibri"/>
        <family val="2"/>
        <scheme val="minor"/>
      </rPr>
      <t xml:space="preserve"> The price includes excavation, backfilling work, hardcore, 10cm thick concrete and dia 8cm reinforcement placed every 250mm both ways at the bottom. The spacing of the reinforcement will be changed to every 150mm in the longitudinal direction at ditch crossings and the difference in quantity will be separately measured and considered in the concrete part.</t>
    </r>
  </si>
  <si>
    <r>
      <t xml:space="preserve">Supply &amp; install galvanized steel pipes for  water distribution to all sanitary fixtures according to the drawing, complete with the necessary connection pieces such as bends, unions, etc. unit price shall include all the necessary assistance to the installation of works such as chiselling of walls, slabs, beam, floors, etc. &amp; closing them with concrete or cement mortar, to normal condition; &amp; excavation , back fiil for out side the installation shall be tested at a presure of 10kg/cm2 by the expense of the contractor.(material quality approved by the engineer)  sanitary installation with </t>
    </r>
    <r>
      <rPr>
        <b/>
        <sz val="11"/>
        <rFont val="Calibri"/>
        <family val="2"/>
        <scheme val="minor"/>
      </rPr>
      <t xml:space="preserve"> 1  inch</t>
    </r>
    <r>
      <rPr>
        <sz val="11"/>
        <rFont val="Calibri"/>
        <family val="2"/>
        <scheme val="minor"/>
      </rPr>
      <t xml:space="preserve">  galvanized steel out side  the Building </t>
    </r>
  </si>
  <si>
    <r>
      <t>Flush mounted light points fed through PVC insulated conductors of 2x2.5mm</t>
    </r>
    <r>
      <rPr>
        <vertAlign val="superscript"/>
        <sz val="11"/>
        <rFont val="Calibri"/>
        <family val="2"/>
        <scheme val="minor"/>
      </rPr>
      <t>2</t>
    </r>
    <r>
      <rPr>
        <sz val="11"/>
        <rFont val="Calibri"/>
        <family val="2"/>
        <scheme val="minor"/>
      </rPr>
      <t xml:space="preserve"> inside PVC conduits of 13mm diameter, including junction boxes with covers and insulating screw cap connectors, complete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</si>
</sst>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0.0"/>
    <numFmt numFmtId="165" formatCode="_(* #,##0.0_);_(* \(#,##0.0\);_(* &quot;-&quot;??_);_(@_)"/>
    <numFmt numFmtId="166" formatCode="_(* #,##0_);_(* \(#,##0\);_(* &quot;-&quot;??_);_(@_)"/>
  </numFmts>
  <fonts count="31" x14ac:knownFonts="1">
    <font>
      <sz val="11"/>
      <color theme="1"/>
      <name val="Calibri"/>
      <family val="2"/>
      <scheme val="minor"/>
    </font>
    <font>
      <b/>
      <sz val="12"/>
      <color theme="1"/>
      <name val="Calibri"/>
      <family val="2"/>
      <scheme val="minor"/>
    </font>
    <font>
      <b/>
      <sz val="12"/>
      <color rgb="FF370AB6"/>
      <name val="Calibri"/>
      <family val="2"/>
      <scheme val="minor"/>
    </font>
    <font>
      <b/>
      <sz val="12"/>
      <color indexed="8"/>
      <name val="Calibri"/>
      <family val="2"/>
      <scheme val="minor"/>
    </font>
    <font>
      <sz val="12"/>
      <color indexed="8"/>
      <name val="Calibri"/>
      <family val="2"/>
      <scheme val="minor"/>
    </font>
    <font>
      <sz val="12"/>
      <color rgb="FF000000"/>
      <name val="Calibri"/>
      <family val="2"/>
      <scheme val="minor"/>
    </font>
    <font>
      <sz val="12"/>
      <name val="Calibri"/>
      <family val="2"/>
      <scheme val="minor"/>
    </font>
    <font>
      <b/>
      <sz val="12"/>
      <color rgb="FF000000"/>
      <name val="Calibri"/>
      <family val="2"/>
      <scheme val="minor"/>
    </font>
    <font>
      <sz val="11"/>
      <color theme="1"/>
      <name val="Calibri"/>
      <family val="2"/>
      <scheme val="minor"/>
    </font>
    <font>
      <b/>
      <sz val="11"/>
      <color theme="1"/>
      <name val="Calibri"/>
      <family val="2"/>
      <scheme val="minor"/>
    </font>
    <font>
      <sz val="12"/>
      <color theme="1"/>
      <name val="Calibri"/>
      <family val="2"/>
      <scheme val="minor"/>
    </font>
    <font>
      <b/>
      <sz val="12"/>
      <color rgb="FFFF0000"/>
      <name val="Calibri"/>
      <family val="2"/>
      <scheme val="minor"/>
    </font>
    <font>
      <b/>
      <sz val="12"/>
      <name val="Calibri"/>
      <family val="2"/>
      <scheme val="minor"/>
    </font>
    <font>
      <sz val="11"/>
      <color indexed="8"/>
      <name val="Calibri"/>
      <family val="2"/>
    </font>
    <font>
      <sz val="12"/>
      <color rgb="FFFF0000"/>
      <name val="Calibri"/>
      <family val="2"/>
      <scheme val="minor"/>
    </font>
    <font>
      <b/>
      <sz val="12"/>
      <color rgb="FF0526EB"/>
      <name val="Calibri"/>
      <family val="2"/>
      <scheme val="minor"/>
    </font>
    <font>
      <sz val="12"/>
      <color theme="1"/>
      <name val="Footlight MT Light"/>
      <family val="2"/>
    </font>
    <font>
      <sz val="10"/>
      <name val="Arial"/>
      <family val="2"/>
    </font>
    <font>
      <vertAlign val="superscript"/>
      <sz val="12"/>
      <name val="Calibri"/>
      <family val="2"/>
      <scheme val="minor"/>
    </font>
    <font>
      <b/>
      <u/>
      <sz val="12"/>
      <name val="Calibri"/>
      <family val="2"/>
      <scheme val="minor"/>
    </font>
    <font>
      <i/>
      <sz val="12"/>
      <name val="Calibri"/>
      <family val="2"/>
      <scheme val="minor"/>
    </font>
    <font>
      <b/>
      <sz val="14"/>
      <color theme="1"/>
      <name val="Calibri"/>
      <family val="2"/>
      <scheme val="minor"/>
    </font>
    <font>
      <sz val="11"/>
      <color rgb="FF000000"/>
      <name val="Calibri"/>
      <family val="2"/>
    </font>
    <font>
      <b/>
      <i/>
      <sz val="12"/>
      <name val="Calibri"/>
      <family val="2"/>
      <scheme val="minor"/>
    </font>
    <font>
      <b/>
      <sz val="11"/>
      <name val="Calibri"/>
      <family val="2"/>
      <scheme val="minor"/>
    </font>
    <font>
      <sz val="11"/>
      <name val="Calibri"/>
      <family val="2"/>
      <scheme val="minor"/>
    </font>
    <font>
      <b/>
      <u/>
      <sz val="11"/>
      <name val="Calibri"/>
      <family val="2"/>
      <scheme val="minor"/>
    </font>
    <font>
      <b/>
      <u/>
      <sz val="11"/>
      <color rgb="FFFF0000"/>
      <name val="Calibri"/>
      <family val="2"/>
      <scheme val="minor"/>
    </font>
    <font>
      <b/>
      <sz val="11"/>
      <color rgb="FFFF0000"/>
      <name val="Calibri"/>
      <family val="2"/>
      <scheme val="minor"/>
    </font>
    <font>
      <vertAlign val="superscript"/>
      <sz val="11"/>
      <name val="Calibri"/>
      <family val="2"/>
      <scheme val="minor"/>
    </font>
    <font>
      <vertAlign val="superscript"/>
      <sz val="14"/>
      <name val="Calibri"/>
      <family val="2"/>
      <scheme val="minor"/>
    </font>
  </fonts>
  <fills count="10">
    <fill>
      <patternFill patternType="none"/>
    </fill>
    <fill>
      <patternFill patternType="gray125"/>
    </fill>
    <fill>
      <patternFill patternType="solid">
        <fgColor theme="4"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indexed="9"/>
        <bgColor indexed="64"/>
      </patternFill>
    </fill>
    <fill>
      <patternFill patternType="solid">
        <fgColor theme="9" tint="0.79995117038483843"/>
        <bgColor indexed="64"/>
      </patternFill>
    </fill>
    <fill>
      <patternFill patternType="solid">
        <fgColor theme="3" tint="0.79995117038483843"/>
        <bgColor indexed="64"/>
      </patternFill>
    </fill>
  </fills>
  <borders count="29">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hair">
        <color auto="1"/>
      </top>
      <bottom style="hair">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auto="1"/>
      </left>
      <right/>
      <top/>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auto="1"/>
      </left>
      <right/>
      <top style="double">
        <color auto="1"/>
      </top>
      <bottom style="thin">
        <color auto="1"/>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top style="thin">
        <color indexed="64"/>
      </top>
      <bottom/>
      <diagonal/>
    </border>
  </borders>
  <cellStyleXfs count="23">
    <xf numFmtId="0" fontId="0" fillId="0" borderId="0"/>
    <xf numFmtId="43" fontId="8" fillId="0" borderId="0" applyFont="0" applyFill="0" applyBorder="0" applyAlignment="0" applyProtection="0"/>
    <xf numFmtId="43" fontId="13" fillId="0" borderId="0" applyFont="0" applyFill="0" applyBorder="0" applyAlignment="0" applyProtection="0"/>
    <xf numFmtId="43" fontId="16" fillId="0" borderId="0" applyFont="0" applyFill="0" applyBorder="0" applyAlignment="0" applyProtection="0"/>
    <xf numFmtId="0" fontId="16" fillId="0" borderId="0"/>
    <xf numFmtId="0" fontId="17" fillId="0" borderId="0"/>
    <xf numFmtId="0" fontId="17" fillId="0" borderId="0"/>
    <xf numFmtId="43" fontId="17" fillId="0" borderId="0" applyFont="0" applyFill="0" applyBorder="0" applyAlignment="0" applyProtection="0"/>
    <xf numFmtId="0" fontId="17" fillId="0" borderId="0"/>
    <xf numFmtId="0" fontId="8" fillId="0" borderId="0"/>
    <xf numFmtId="0" fontId="22"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8" fillId="0" borderId="0" applyFont="0" applyFill="0" applyBorder="0" applyAlignment="0" applyProtection="0"/>
    <xf numFmtId="0" fontId="8" fillId="0" borderId="0"/>
    <xf numFmtId="0" fontId="17" fillId="0" borderId="0"/>
    <xf numFmtId="0" fontId="8" fillId="0" borderId="0"/>
    <xf numFmtId="0" fontId="17" fillId="0" borderId="0" applyProtection="0"/>
    <xf numFmtId="43" fontId="17" fillId="0" borderId="0" applyFont="0" applyFill="0" applyBorder="0" applyAlignment="0" applyProtection="0"/>
    <xf numFmtId="0" fontId="17" fillId="0" borderId="0"/>
    <xf numFmtId="0" fontId="17" fillId="0" borderId="0"/>
  </cellStyleXfs>
  <cellXfs count="199">
    <xf numFmtId="0" fontId="0" fillId="0" borderId="0" xfId="0"/>
    <xf numFmtId="0" fontId="4" fillId="0" borderId="0" xfId="0" applyFont="1" applyAlignment="1">
      <alignment horizont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5" fillId="0" borderId="7" xfId="0" applyFont="1" applyBorder="1" applyAlignment="1">
      <alignment horizontal="center"/>
    </xf>
    <xf numFmtId="0" fontId="6" fillId="0" borderId="8" xfId="0" applyFont="1" applyBorder="1" applyAlignment="1">
      <alignment horizontal="left"/>
    </xf>
    <xf numFmtId="4" fontId="5" fillId="0" borderId="9" xfId="0" applyNumberFormat="1" applyFont="1" applyBorder="1" applyAlignment="1">
      <alignment horizontal="center"/>
    </xf>
    <xf numFmtId="0" fontId="7" fillId="2" borderId="10" xfId="0" applyFont="1" applyFill="1" applyBorder="1" applyAlignment="1">
      <alignment horizontal="right"/>
    </xf>
    <xf numFmtId="0" fontId="7" fillId="2" borderId="11" xfId="0" applyFont="1" applyFill="1" applyBorder="1" applyAlignment="1">
      <alignment horizontal="right"/>
    </xf>
    <xf numFmtId="4" fontId="7" fillId="2" borderId="12" xfId="0" applyNumberFormat="1" applyFont="1" applyFill="1" applyBorder="1" applyAlignment="1">
      <alignment horizontal="center"/>
    </xf>
    <xf numFmtId="0" fontId="10" fillId="0" borderId="0" xfId="0" applyFont="1"/>
    <xf numFmtId="0" fontId="4" fillId="0" borderId="13" xfId="0" applyFont="1" applyBorder="1" applyAlignment="1">
      <alignment horizontal="center"/>
    </xf>
    <xf numFmtId="0" fontId="11" fillId="0" borderId="14" xfId="0" applyFont="1" applyBorder="1" applyAlignment="1">
      <alignment horizontal="center"/>
    </xf>
    <xf numFmtId="0" fontId="11" fillId="0" borderId="15" xfId="0" applyFont="1" applyBorder="1" applyAlignment="1">
      <alignment horizontal="center"/>
    </xf>
    <xf numFmtId="0" fontId="11" fillId="0" borderId="16" xfId="0" applyFont="1" applyBorder="1" applyAlignment="1">
      <alignment horizontal="center"/>
    </xf>
    <xf numFmtId="0" fontId="6" fillId="0" borderId="0" xfId="0" applyFont="1"/>
    <xf numFmtId="0" fontId="12" fillId="3" borderId="17" xfId="0" applyFont="1" applyFill="1" applyBorder="1" applyAlignment="1">
      <alignment horizontal="center" wrapText="1"/>
    </xf>
    <xf numFmtId="43" fontId="12" fillId="3" borderId="17" xfId="1" applyFont="1" applyFill="1" applyBorder="1" applyAlignment="1" applyProtection="1">
      <alignment horizontal="center" wrapText="1"/>
    </xf>
    <xf numFmtId="43" fontId="1" fillId="3" borderId="17" xfId="2" applyFont="1" applyFill="1" applyBorder="1" applyAlignment="1" applyProtection="1">
      <alignment horizontal="center"/>
    </xf>
    <xf numFmtId="43" fontId="1" fillId="3" borderId="17" xfId="1" applyFont="1" applyFill="1" applyBorder="1" applyAlignment="1" applyProtection="1">
      <alignment horizontal="center"/>
    </xf>
    <xf numFmtId="0" fontId="6" fillId="4" borderId="8" xfId="0" applyFont="1" applyFill="1" applyBorder="1" applyAlignment="1">
      <alignment horizontal="center"/>
    </xf>
    <xf numFmtId="0" fontId="12" fillId="4" borderId="8" xfId="0" applyFont="1" applyFill="1" applyBorder="1" applyAlignment="1">
      <alignment horizontal="center"/>
    </xf>
    <xf numFmtId="43" fontId="6" fillId="4" borderId="8" xfId="1" applyFont="1" applyFill="1" applyBorder="1" applyAlignment="1" applyProtection="1">
      <alignment horizontal="center"/>
    </xf>
    <xf numFmtId="43" fontId="10" fillId="4" borderId="8" xfId="2" applyFont="1" applyFill="1" applyBorder="1" applyAlignment="1" applyProtection="1">
      <alignment horizontal="center"/>
    </xf>
    <xf numFmtId="43" fontId="10" fillId="4" borderId="8" xfId="1" applyFont="1" applyFill="1" applyBorder="1" applyAlignment="1" applyProtection="1">
      <alignment horizontal="center" wrapText="1"/>
    </xf>
    <xf numFmtId="0" fontId="6" fillId="4" borderId="8" xfId="0" quotePrefix="1" applyFont="1" applyFill="1" applyBorder="1" applyAlignment="1">
      <alignment horizontal="center"/>
    </xf>
    <xf numFmtId="0" fontId="6" fillId="4" borderId="8" xfId="0" applyFont="1" applyFill="1" applyBorder="1" applyAlignment="1">
      <alignment horizontal="left" wrapText="1"/>
    </xf>
    <xf numFmtId="43" fontId="14" fillId="4" borderId="8" xfId="1" applyFont="1" applyFill="1" applyBorder="1" applyAlignment="1" applyProtection="1">
      <alignment horizontal="center"/>
    </xf>
    <xf numFmtId="43" fontId="10" fillId="4" borderId="8" xfId="1" applyFont="1" applyFill="1" applyBorder="1" applyAlignment="1" applyProtection="1"/>
    <xf numFmtId="0" fontId="6" fillId="4" borderId="18" xfId="0" quotePrefix="1" applyFont="1" applyFill="1" applyBorder="1" applyAlignment="1">
      <alignment horizontal="center"/>
    </xf>
    <xf numFmtId="0" fontId="15" fillId="0" borderId="0" xfId="0" applyFont="1" applyAlignment="1">
      <alignment horizontal="center"/>
    </xf>
    <xf numFmtId="0" fontId="11" fillId="0" borderId="0" xfId="0" applyFont="1" applyAlignment="1">
      <alignment horizontal="center"/>
    </xf>
    <xf numFmtId="43" fontId="6" fillId="4" borderId="7" xfId="3" applyFont="1" applyFill="1" applyBorder="1" applyAlignment="1">
      <alignment horizontal="center" vertical="center"/>
    </xf>
    <xf numFmtId="0" fontId="12" fillId="4" borderId="8" xfId="4" applyFont="1" applyFill="1" applyBorder="1" applyAlignment="1">
      <alignment horizontal="left"/>
    </xf>
    <xf numFmtId="0" fontId="6" fillId="4" borderId="8" xfId="5" applyFont="1" applyFill="1" applyBorder="1" applyAlignment="1">
      <alignment horizontal="center" wrapText="1"/>
    </xf>
    <xf numFmtId="43" fontId="6" fillId="4" borderId="8" xfId="3" applyFont="1" applyFill="1" applyBorder="1" applyAlignment="1">
      <alignment wrapText="1"/>
    </xf>
    <xf numFmtId="43" fontId="12" fillId="0" borderId="9" xfId="3" applyFont="1" applyBorder="1" applyAlignment="1">
      <alignment horizontal="center" wrapText="1"/>
    </xf>
    <xf numFmtId="43" fontId="6" fillId="4" borderId="7" xfId="3" applyFont="1" applyFill="1" applyBorder="1" applyAlignment="1">
      <alignment horizontal="center" vertical="center" wrapText="1"/>
    </xf>
    <xf numFmtId="0" fontId="6" fillId="4" borderId="8" xfId="4" applyFont="1" applyFill="1" applyBorder="1" applyAlignment="1">
      <alignment horizontal="left" vertical="center" wrapText="1"/>
    </xf>
    <xf numFmtId="0" fontId="6" fillId="4" borderId="8" xfId="4" applyFont="1" applyFill="1" applyBorder="1" applyAlignment="1">
      <alignment horizontal="center" wrapText="1"/>
    </xf>
    <xf numFmtId="43" fontId="6" fillId="4" borderId="8" xfId="3" applyFont="1" applyFill="1" applyBorder="1" applyAlignment="1" applyProtection="1">
      <alignment wrapText="1"/>
      <protection locked="0"/>
    </xf>
    <xf numFmtId="43" fontId="6" fillId="0" borderId="9" xfId="3" applyFont="1" applyBorder="1" applyAlignment="1">
      <alignment horizontal="left" wrapText="1"/>
    </xf>
    <xf numFmtId="43" fontId="6" fillId="4" borderId="7" xfId="3" applyFont="1" applyFill="1" applyBorder="1" applyAlignment="1">
      <alignment horizontal="center"/>
    </xf>
    <xf numFmtId="0" fontId="12" fillId="3" borderId="8" xfId="4" applyFont="1" applyFill="1" applyBorder="1" applyAlignment="1">
      <alignment horizontal="right" wrapText="1"/>
    </xf>
    <xf numFmtId="43" fontId="12" fillId="3" borderId="9" xfId="3" applyFont="1" applyFill="1" applyBorder="1" applyAlignment="1"/>
    <xf numFmtId="0" fontId="1" fillId="4" borderId="8" xfId="4" applyFont="1" applyFill="1" applyBorder="1" applyAlignment="1">
      <alignment horizontal="left"/>
    </xf>
    <xf numFmtId="0" fontId="10" fillId="4" borderId="8" xfId="4" applyFont="1" applyFill="1" applyBorder="1" applyAlignment="1">
      <alignment horizontal="left" vertical="center" wrapText="1"/>
    </xf>
    <xf numFmtId="0" fontId="10" fillId="4" borderId="8" xfId="4" applyFont="1" applyFill="1" applyBorder="1" applyAlignment="1">
      <alignment horizontal="center" wrapText="1"/>
    </xf>
    <xf numFmtId="164" fontId="6" fillId="0" borderId="19" xfId="6" applyNumberFormat="1" applyFont="1" applyBorder="1" applyAlignment="1">
      <alignment horizontal="center" vertical="top"/>
    </xf>
    <xf numFmtId="43" fontId="6" fillId="0" borderId="19" xfId="7" applyFont="1" applyFill="1" applyBorder="1" applyAlignment="1"/>
    <xf numFmtId="43" fontId="6" fillId="3" borderId="7" xfId="3" applyFont="1" applyFill="1" applyBorder="1" applyAlignment="1">
      <alignment horizontal="center"/>
    </xf>
    <xf numFmtId="43" fontId="6" fillId="4" borderId="8" xfId="3" applyFont="1" applyFill="1" applyBorder="1" applyAlignment="1">
      <alignment horizontal="center"/>
    </xf>
    <xf numFmtId="0" fontId="15" fillId="4" borderId="8" xfId="4" applyFont="1" applyFill="1" applyBorder="1" applyAlignment="1">
      <alignment horizontal="left" wrapText="1"/>
    </xf>
    <xf numFmtId="0" fontId="12" fillId="4" borderId="8" xfId="4" applyFont="1" applyFill="1" applyBorder="1" applyAlignment="1">
      <alignment horizontal="right" wrapText="1"/>
    </xf>
    <xf numFmtId="43" fontId="12" fillId="4" borderId="8" xfId="3" applyFont="1" applyFill="1" applyBorder="1" applyAlignment="1"/>
    <xf numFmtId="0" fontId="10" fillId="0" borderId="8" xfId="0" applyFont="1" applyBorder="1" applyAlignment="1">
      <alignment horizontal="center" vertical="center"/>
    </xf>
    <xf numFmtId="0" fontId="10" fillId="0" borderId="8" xfId="0" applyFont="1" applyBorder="1" applyAlignment="1">
      <alignment wrapText="1"/>
    </xf>
    <xf numFmtId="0" fontId="6" fillId="4" borderId="8" xfId="4" applyFont="1" applyFill="1" applyBorder="1" applyAlignment="1">
      <alignment horizontal="center" vertical="center" wrapText="1"/>
    </xf>
    <xf numFmtId="43" fontId="10" fillId="0" borderId="8" xfId="1" applyFont="1" applyBorder="1" applyAlignment="1">
      <alignment vertical="center"/>
    </xf>
    <xf numFmtId="0" fontId="10" fillId="0" borderId="8" xfId="0" applyFont="1" applyBorder="1" applyAlignment="1">
      <alignment vertical="center" wrapText="1"/>
    </xf>
    <xf numFmtId="43" fontId="6" fillId="5" borderId="7" xfId="3" applyFont="1" applyFill="1" applyBorder="1" applyAlignment="1">
      <alignment horizontal="center"/>
    </xf>
    <xf numFmtId="0" fontId="12" fillId="5" borderId="8" xfId="4" applyFont="1" applyFill="1" applyBorder="1" applyAlignment="1">
      <alignment horizontal="right" wrapText="1"/>
    </xf>
    <xf numFmtId="43" fontId="12" fillId="5" borderId="9" xfId="3" applyFont="1" applyFill="1" applyBorder="1" applyAlignment="1"/>
    <xf numFmtId="0" fontId="19" fillId="2" borderId="8" xfId="0" applyFont="1" applyFill="1" applyBorder="1" applyAlignment="1">
      <alignment horizontal="center" wrapText="1"/>
    </xf>
    <xf numFmtId="0" fontId="12" fillId="2" borderId="8" xfId="0" applyFont="1" applyFill="1" applyBorder="1" applyAlignment="1">
      <alignment horizontal="center" wrapText="1"/>
    </xf>
    <xf numFmtId="43" fontId="12" fillId="2" borderId="8" xfId="1" applyFont="1" applyFill="1" applyBorder="1" applyAlignment="1">
      <alignment horizontal="center" wrapText="1"/>
    </xf>
    <xf numFmtId="43" fontId="12" fillId="2" borderId="8" xfId="1" applyFont="1" applyFill="1" applyBorder="1" applyAlignment="1" applyProtection="1">
      <alignment horizontal="center" wrapText="1"/>
      <protection locked="0"/>
    </xf>
    <xf numFmtId="0" fontId="19" fillId="0" borderId="8" xfId="8" applyFont="1" applyBorder="1" applyAlignment="1">
      <alignment horizontal="center"/>
    </xf>
    <xf numFmtId="0" fontId="12" fillId="0" borderId="8" xfId="8" applyFont="1" applyBorder="1" applyAlignment="1">
      <alignment horizontal="center"/>
    </xf>
    <xf numFmtId="43" fontId="12" fillId="0" borderId="8" xfId="1" applyFont="1" applyBorder="1" applyAlignment="1">
      <alignment horizontal="right"/>
    </xf>
    <xf numFmtId="0" fontId="6" fillId="0" borderId="8" xfId="8" applyFont="1" applyBorder="1" applyAlignment="1">
      <alignment horizontal="center"/>
    </xf>
    <xf numFmtId="0" fontId="20" fillId="0" borderId="8" xfId="8" applyFont="1" applyBorder="1" applyAlignment="1">
      <alignment horizontal="left" wrapText="1"/>
    </xf>
    <xf numFmtId="43" fontId="6" fillId="0" borderId="8" xfId="1" applyFont="1" applyFill="1" applyBorder="1" applyAlignment="1">
      <alignment horizontal="right"/>
    </xf>
    <xf numFmtId="0" fontId="20" fillId="0" borderId="8" xfId="0" applyFont="1" applyBorder="1" applyAlignment="1">
      <alignment wrapText="1"/>
    </xf>
    <xf numFmtId="166" fontId="12" fillId="4" borderId="8" xfId="1" applyNumberFormat="1" applyFont="1" applyFill="1" applyBorder="1" applyAlignment="1">
      <alignment horizontal="center" wrapText="1"/>
    </xf>
    <xf numFmtId="0" fontId="12" fillId="2" borderId="8" xfId="5" applyFont="1" applyFill="1" applyBorder="1" applyAlignment="1">
      <alignment horizontal="right" wrapText="1"/>
    </xf>
    <xf numFmtId="43" fontId="12" fillId="2" borderId="8" xfId="1" applyFont="1" applyFill="1" applyBorder="1" applyAlignment="1">
      <alignment horizontal="center"/>
    </xf>
    <xf numFmtId="0" fontId="1" fillId="0" borderId="0" xfId="0" applyFont="1" applyAlignment="1">
      <alignment horizontal="center"/>
    </xf>
    <xf numFmtId="0" fontId="19" fillId="0" borderId="8" xfId="8" applyFont="1" applyBorder="1" applyAlignment="1">
      <alignment horizontal="left"/>
    </xf>
    <xf numFmtId="0" fontId="20" fillId="0" borderId="8" xfId="8" applyFont="1" applyBorder="1" applyAlignment="1">
      <alignment wrapText="1"/>
    </xf>
    <xf numFmtId="43" fontId="12" fillId="0" borderId="8" xfId="1" applyFont="1" applyFill="1" applyBorder="1" applyAlignment="1">
      <alignment horizontal="right"/>
    </xf>
    <xf numFmtId="0" fontId="19" fillId="0" borderId="8" xfId="8" applyFont="1" applyBorder="1" applyAlignment="1">
      <alignment horizontal="center" wrapText="1"/>
    </xf>
    <xf numFmtId="165" fontId="6" fillId="0" borderId="8" xfId="1" applyNumberFormat="1" applyFont="1" applyFill="1" applyBorder="1" applyAlignment="1">
      <alignment horizontal="center"/>
    </xf>
    <xf numFmtId="0" fontId="6" fillId="0" borderId="8" xfId="5" applyFont="1" applyBorder="1" applyAlignment="1">
      <alignment horizontal="center"/>
    </xf>
    <xf numFmtId="166" fontId="6" fillId="0" borderId="8" xfId="1" applyNumberFormat="1" applyFont="1" applyFill="1" applyBorder="1" applyAlignment="1"/>
    <xf numFmtId="166" fontId="12" fillId="4" borderId="20" xfId="1" applyNumberFormat="1" applyFont="1" applyFill="1" applyBorder="1" applyAlignment="1">
      <alignment horizontal="center" wrapText="1"/>
    </xf>
    <xf numFmtId="0" fontId="12" fillId="2" borderId="20" xfId="5" applyFont="1" applyFill="1" applyBorder="1" applyAlignment="1">
      <alignment horizontal="right" wrapText="1"/>
    </xf>
    <xf numFmtId="43" fontId="12" fillId="2" borderId="20" xfId="1" applyFont="1" applyFill="1" applyBorder="1" applyAlignment="1"/>
    <xf numFmtId="0" fontId="1" fillId="0" borderId="0" xfId="0" applyFont="1"/>
    <xf numFmtId="0" fontId="9" fillId="5" borderId="8" xfId="0" applyFont="1" applyFill="1" applyBorder="1" applyAlignment="1">
      <alignment horizontal="center"/>
    </xf>
    <xf numFmtId="0" fontId="21" fillId="5" borderId="8" xfId="0" applyFont="1" applyFill="1" applyBorder="1" applyAlignment="1">
      <alignment horizontal="right"/>
    </xf>
    <xf numFmtId="0" fontId="9" fillId="5" borderId="8" xfId="0" applyFont="1" applyFill="1" applyBorder="1"/>
    <xf numFmtId="43" fontId="21" fillId="5" borderId="8" xfId="0" applyNumberFormat="1" applyFont="1" applyFill="1" applyBorder="1"/>
    <xf numFmtId="0" fontId="6" fillId="0" borderId="8" xfId="8" applyFont="1" applyBorder="1" applyAlignment="1">
      <alignment horizontal="left" wrapText="1"/>
    </xf>
    <xf numFmtId="0" fontId="6" fillId="4" borderId="8" xfId="8" applyFont="1" applyFill="1" applyBorder="1" applyAlignment="1">
      <alignment horizontal="center"/>
    </xf>
    <xf numFmtId="0" fontId="20" fillId="4" borderId="8" xfId="8" applyFont="1" applyFill="1" applyBorder="1" applyAlignment="1">
      <alignment horizontal="left" wrapText="1"/>
    </xf>
    <xf numFmtId="43" fontId="6" fillId="4" borderId="8" xfId="1" applyFont="1" applyFill="1" applyBorder="1" applyAlignment="1">
      <alignment horizontal="right"/>
    </xf>
    <xf numFmtId="0" fontId="0" fillId="0" borderId="0" xfId="0" applyAlignment="1">
      <alignment horizontal="center"/>
    </xf>
    <xf numFmtId="43" fontId="6" fillId="0" borderId="19" xfId="7" applyFont="1" applyFill="1" applyBorder="1" applyAlignment="1" applyProtection="1">
      <alignment horizontal="center"/>
      <protection locked="0"/>
    </xf>
    <xf numFmtId="43" fontId="10" fillId="0" borderId="8" xfId="1" applyFont="1" applyBorder="1" applyAlignment="1" applyProtection="1">
      <alignment vertical="center"/>
      <protection locked="0"/>
    </xf>
    <xf numFmtId="43" fontId="6" fillId="0" borderId="8" xfId="1" applyFont="1" applyFill="1" applyBorder="1" applyAlignment="1" applyProtection="1">
      <alignment horizontal="right"/>
      <protection locked="0"/>
    </xf>
    <xf numFmtId="43" fontId="6" fillId="0" borderId="8" xfId="1" applyFont="1" applyBorder="1" applyAlignment="1" applyProtection="1">
      <alignment horizontal="right" wrapText="1"/>
      <protection locked="0"/>
    </xf>
    <xf numFmtId="43" fontId="6" fillId="0" borderId="8" xfId="1" applyFont="1" applyBorder="1" applyAlignment="1" applyProtection="1">
      <alignment horizontal="right"/>
      <protection locked="0"/>
    </xf>
    <xf numFmtId="43" fontId="6" fillId="7" borderId="8" xfId="1" applyFont="1" applyFill="1" applyBorder="1" applyAlignment="1" applyProtection="1">
      <protection locked="0"/>
    </xf>
    <xf numFmtId="43" fontId="6" fillId="0" borderId="8" xfId="1" applyFont="1" applyBorder="1" applyAlignment="1" applyProtection="1">
      <protection locked="0"/>
    </xf>
    <xf numFmtId="43" fontId="6" fillId="4" borderId="8" xfId="1" applyFont="1" applyFill="1" applyBorder="1" applyAlignment="1" applyProtection="1">
      <protection locked="0"/>
    </xf>
    <xf numFmtId="0" fontId="12" fillId="9" borderId="23" xfId="5" applyFont="1" applyFill="1" applyBorder="1" applyAlignment="1">
      <alignment horizontal="center"/>
    </xf>
    <xf numFmtId="0" fontId="12" fillId="9" borderId="24" xfId="5" applyFont="1" applyFill="1" applyBorder="1" applyAlignment="1">
      <alignment horizontal="center" vertical="center" wrapText="1"/>
    </xf>
    <xf numFmtId="0" fontId="12" fillId="9" borderId="24" xfId="5" applyFont="1" applyFill="1" applyBorder="1"/>
    <xf numFmtId="43" fontId="12" fillId="9" borderId="25" xfId="1" applyFont="1" applyFill="1" applyBorder="1" applyAlignment="1">
      <alignment vertical="center"/>
    </xf>
    <xf numFmtId="43" fontId="12" fillId="9" borderId="24" xfId="1" applyFont="1" applyFill="1" applyBorder="1" applyAlignment="1">
      <alignment vertical="center"/>
    </xf>
    <xf numFmtId="43" fontId="24" fillId="9" borderId="26" xfId="1" applyFont="1" applyFill="1" applyBorder="1" applyAlignment="1">
      <alignment horizontal="right" vertical="center"/>
    </xf>
    <xf numFmtId="0" fontId="25" fillId="0" borderId="8" xfId="5" applyFont="1" applyBorder="1" applyAlignment="1">
      <alignment horizontal="center"/>
    </xf>
    <xf numFmtId="0" fontId="26" fillId="0" borderId="8" xfId="5" applyFont="1" applyBorder="1" applyAlignment="1">
      <alignment horizontal="center" vertical="center" wrapText="1"/>
    </xf>
    <xf numFmtId="43" fontId="8" fillId="4" borderId="21" xfId="0" applyNumberFormat="1" applyFont="1" applyFill="1" applyBorder="1"/>
    <xf numFmtId="43" fontId="8" fillId="4" borderId="8" xfId="0" applyNumberFormat="1" applyFont="1" applyFill="1" applyBorder="1"/>
    <xf numFmtId="43" fontId="8" fillId="0" borderId="27" xfId="0" applyNumberFormat="1" applyFont="1" applyBorder="1" applyAlignment="1">
      <alignment horizontal="right"/>
    </xf>
    <xf numFmtId="43" fontId="8" fillId="4" borderId="21" xfId="0" applyNumberFormat="1" applyFont="1" applyFill="1" applyBorder="1" applyAlignment="1">
      <alignment horizontal="center"/>
    </xf>
    <xf numFmtId="43" fontId="8" fillId="4" borderId="8" xfId="0" applyNumberFormat="1" applyFont="1" applyFill="1" applyBorder="1" applyAlignment="1">
      <alignment horizontal="center"/>
    </xf>
    <xf numFmtId="43" fontId="8" fillId="0" borderId="27" xfId="1" applyFont="1" applyBorder="1" applyAlignment="1">
      <alignment horizontal="right"/>
    </xf>
    <xf numFmtId="0" fontId="25" fillId="0" borderId="8" xfId="21" applyFont="1" applyBorder="1" applyAlignment="1">
      <alignment horizontal="left" vertical="center" wrapText="1"/>
    </xf>
    <xf numFmtId="43" fontId="8" fillId="4" borderId="8" xfId="0" applyNumberFormat="1" applyFont="1" applyFill="1" applyBorder="1" applyAlignment="1" applyProtection="1">
      <alignment horizontal="center"/>
      <protection locked="0"/>
    </xf>
    <xf numFmtId="0" fontId="26" fillId="0" borderId="8" xfId="5" quotePrefix="1" applyFont="1" applyBorder="1" applyAlignment="1">
      <alignment horizontal="left" vertical="center" wrapText="1"/>
    </xf>
    <xf numFmtId="0" fontId="25" fillId="0" borderId="8" xfId="5" applyFont="1" applyBorder="1" applyAlignment="1">
      <alignment vertical="center" wrapText="1"/>
    </xf>
    <xf numFmtId="43" fontId="8" fillId="0" borderId="21" xfId="0" applyNumberFormat="1" applyFont="1" applyBorder="1" applyAlignment="1">
      <alignment horizontal="center"/>
    </xf>
    <xf numFmtId="43" fontId="8" fillId="0" borderId="8" xfId="0" applyNumberFormat="1" applyFont="1" applyBorder="1" applyAlignment="1" applyProtection="1">
      <alignment horizontal="center"/>
      <protection locked="0"/>
    </xf>
    <xf numFmtId="43" fontId="8" fillId="0" borderId="27" xfId="1" applyFont="1" applyFill="1" applyBorder="1" applyAlignment="1">
      <alignment horizontal="right"/>
    </xf>
    <xf numFmtId="0" fontId="25" fillId="0" borderId="8" xfId="5" applyFont="1" applyBorder="1" applyAlignment="1">
      <alignment horizontal="center" wrapText="1"/>
    </xf>
    <xf numFmtId="166" fontId="24" fillId="2" borderId="8" xfId="1" applyNumberFormat="1" applyFont="1" applyFill="1" applyBorder="1" applyAlignment="1">
      <alignment horizontal="center" wrapText="1"/>
    </xf>
    <xf numFmtId="0" fontId="24" fillId="2" borderId="8" xfId="5" applyFont="1" applyFill="1" applyBorder="1" applyAlignment="1">
      <alignment horizontal="right" vertical="center" wrapText="1"/>
    </xf>
    <xf numFmtId="0" fontId="24" fillId="2" borderId="8" xfId="5" applyFont="1" applyFill="1" applyBorder="1" applyAlignment="1">
      <alignment horizontal="center" wrapText="1"/>
    </xf>
    <xf numFmtId="43" fontId="24" fillId="2" borderId="21" xfId="1" applyFont="1" applyFill="1" applyBorder="1" applyAlignment="1">
      <alignment horizontal="center" wrapText="1"/>
    </xf>
    <xf numFmtId="43" fontId="24" fillId="2" borderId="8" xfId="1" applyFont="1" applyFill="1" applyBorder="1" applyAlignment="1">
      <alignment horizontal="center" wrapText="1"/>
    </xf>
    <xf numFmtId="43" fontId="24" fillId="2" borderId="27" xfId="1" applyFont="1" applyFill="1" applyBorder="1" applyAlignment="1">
      <alignment horizontal="right" wrapText="1"/>
    </xf>
    <xf numFmtId="0" fontId="24" fillId="0" borderId="8" xfId="5" applyFont="1" applyBorder="1" applyAlignment="1">
      <alignment horizontal="center" wrapText="1"/>
    </xf>
    <xf numFmtId="43" fontId="25" fillId="0" borderId="21" xfId="1" applyFont="1" applyBorder="1" applyAlignment="1">
      <alignment horizontal="center" wrapText="1"/>
    </xf>
    <xf numFmtId="43" fontId="25" fillId="0" borderId="8" xfId="1" applyFont="1" applyBorder="1" applyAlignment="1" applyProtection="1">
      <alignment horizontal="center" wrapText="1"/>
      <protection locked="0"/>
    </xf>
    <xf numFmtId="43" fontId="25" fillId="0" borderId="27" xfId="1" applyFont="1" applyBorder="1" applyAlignment="1">
      <alignment horizontal="right" wrapText="1"/>
    </xf>
    <xf numFmtId="0" fontId="25" fillId="4" borderId="8" xfId="5" applyFont="1" applyFill="1" applyBorder="1" applyAlignment="1">
      <alignment horizontal="left" vertical="center" wrapText="1"/>
    </xf>
    <xf numFmtId="0" fontId="8" fillId="0" borderId="8" xfId="0" applyFont="1" applyBorder="1" applyAlignment="1">
      <alignment horizontal="center"/>
    </xf>
    <xf numFmtId="0" fontId="25" fillId="0" borderId="8" xfId="5" applyFont="1" applyBorder="1" applyAlignment="1">
      <alignment horizontal="left" vertical="center" wrapText="1"/>
    </xf>
    <xf numFmtId="43" fontId="25" fillId="0" borderId="21" xfId="1" applyFont="1" applyFill="1" applyBorder="1" applyAlignment="1">
      <alignment horizontal="center"/>
    </xf>
    <xf numFmtId="43" fontId="25" fillId="0" borderId="8" xfId="1" applyFont="1" applyFill="1" applyBorder="1" applyAlignment="1" applyProtection="1">
      <alignment horizontal="center"/>
      <protection locked="0"/>
    </xf>
    <xf numFmtId="0" fontId="25" fillId="4" borderId="8" xfId="5" applyFont="1" applyFill="1" applyBorder="1" applyAlignment="1">
      <alignment horizontal="center"/>
    </xf>
    <xf numFmtId="43" fontId="25" fillId="4" borderId="21" xfId="1" applyFont="1" applyFill="1" applyBorder="1" applyAlignment="1">
      <alignment horizontal="center"/>
    </xf>
    <xf numFmtId="43" fontId="25" fillId="4" borderId="8" xfId="1" applyFont="1" applyFill="1" applyBorder="1" applyAlignment="1" applyProtection="1">
      <alignment horizontal="center"/>
      <protection locked="0"/>
    </xf>
    <xf numFmtId="43" fontId="25" fillId="4" borderId="27" xfId="1" applyFont="1" applyFill="1" applyBorder="1" applyAlignment="1">
      <alignment horizontal="right" wrapText="1"/>
    </xf>
    <xf numFmtId="0" fontId="24" fillId="2" borderId="8" xfId="5" applyFont="1" applyFill="1" applyBorder="1" applyAlignment="1">
      <alignment horizontal="center"/>
    </xf>
    <xf numFmtId="43" fontId="24" fillId="2" borderId="21" xfId="1" applyFont="1" applyFill="1" applyBorder="1" applyAlignment="1">
      <alignment horizontal="center"/>
    </xf>
    <xf numFmtId="43" fontId="24" fillId="2" borderId="8" xfId="1" applyFont="1" applyFill="1" applyBorder="1" applyAlignment="1">
      <alignment horizontal="center"/>
    </xf>
    <xf numFmtId="43" fontId="24" fillId="2" borderId="27" xfId="1" applyFont="1" applyFill="1" applyBorder="1" applyAlignment="1">
      <alignment horizontal="right"/>
    </xf>
    <xf numFmtId="49" fontId="25" fillId="0" borderId="8" xfId="5" applyNumberFormat="1" applyFont="1" applyBorder="1" applyAlignment="1">
      <alignment horizontal="center"/>
    </xf>
    <xf numFmtId="166" fontId="24" fillId="2" borderId="8" xfId="1" applyNumberFormat="1" applyFont="1" applyFill="1" applyBorder="1" applyAlignment="1">
      <alignment horizontal="center"/>
    </xf>
    <xf numFmtId="0" fontId="8" fillId="0" borderId="8" xfId="0" applyFont="1" applyBorder="1" applyAlignment="1">
      <alignment vertical="center" wrapText="1"/>
    </xf>
    <xf numFmtId="0" fontId="8" fillId="0" borderId="8" xfId="0" applyFont="1" applyBorder="1" applyAlignment="1">
      <alignment horizontal="center" wrapText="1"/>
    </xf>
    <xf numFmtId="0" fontId="25" fillId="0" borderId="8" xfId="0" applyFont="1" applyBorder="1" applyAlignment="1">
      <alignment horizontal="center" wrapText="1"/>
    </xf>
    <xf numFmtId="0" fontId="25" fillId="0" borderId="8" xfId="0" applyFont="1" applyBorder="1" applyAlignment="1">
      <alignment vertical="center" wrapText="1"/>
    </xf>
    <xf numFmtId="43" fontId="25" fillId="0" borderId="21" xfId="0" applyNumberFormat="1" applyFont="1" applyBorder="1" applyAlignment="1">
      <alignment horizontal="center"/>
    </xf>
    <xf numFmtId="43" fontId="25" fillId="0" borderId="8" xfId="0" applyNumberFormat="1" applyFont="1" applyBorder="1" applyAlignment="1" applyProtection="1">
      <alignment horizontal="center"/>
      <protection locked="0"/>
    </xf>
    <xf numFmtId="0" fontId="25" fillId="0" borderId="20" xfId="0" applyFont="1" applyBorder="1" applyAlignment="1">
      <alignment horizontal="center"/>
    </xf>
    <xf numFmtId="0" fontId="25" fillId="0" borderId="20" xfId="0" applyFont="1" applyBorder="1" applyAlignment="1">
      <alignment vertical="center" wrapText="1"/>
    </xf>
    <xf numFmtId="0" fontId="25" fillId="0" borderId="20" xfId="0" applyFont="1" applyBorder="1" applyAlignment="1">
      <alignment horizontal="center" wrapText="1"/>
    </xf>
    <xf numFmtId="43" fontId="25" fillId="0" borderId="28" xfId="0" applyNumberFormat="1" applyFont="1" applyBorder="1" applyAlignment="1">
      <alignment horizontal="center"/>
    </xf>
    <xf numFmtId="0" fontId="25" fillId="0" borderId="8" xfId="0" applyFont="1" applyBorder="1" applyAlignment="1">
      <alignment horizontal="center"/>
    </xf>
    <xf numFmtId="0" fontId="25" fillId="0" borderId="8" xfId="21" applyFont="1" applyBorder="1" applyAlignment="1">
      <alignment horizontal="center"/>
    </xf>
    <xf numFmtId="49" fontId="25" fillId="0" borderId="8" xfId="0" applyNumberFormat="1" applyFont="1" applyBorder="1" applyAlignment="1">
      <alignment horizontal="center" wrapText="1"/>
    </xf>
    <xf numFmtId="0" fontId="25" fillId="0" borderId="8" xfId="21" applyFont="1" applyBorder="1" applyAlignment="1">
      <alignment vertical="center" wrapText="1"/>
    </xf>
    <xf numFmtId="43" fontId="25" fillId="0" borderId="21" xfId="22" applyNumberFormat="1" applyFont="1" applyBorder="1" applyAlignment="1">
      <alignment horizontal="center"/>
    </xf>
    <xf numFmtId="43" fontId="25" fillId="0" borderId="8" xfId="22" applyNumberFormat="1" applyFont="1" applyBorder="1" applyAlignment="1" applyProtection="1">
      <alignment horizontal="center"/>
      <protection locked="0"/>
    </xf>
    <xf numFmtId="0" fontId="25" fillId="0" borderId="8" xfId="5" applyFont="1" applyBorder="1" applyAlignment="1">
      <alignment wrapText="1"/>
    </xf>
    <xf numFmtId="43" fontId="25" fillId="0" borderId="21" xfId="5" applyNumberFormat="1" applyFont="1" applyBorder="1" applyAlignment="1">
      <alignment horizontal="center" wrapText="1"/>
    </xf>
    <xf numFmtId="43" fontId="25" fillId="0" borderId="8" xfId="5" applyNumberFormat="1" applyFont="1" applyBorder="1" applyAlignment="1">
      <alignment horizontal="center" wrapText="1"/>
    </xf>
    <xf numFmtId="43" fontId="25" fillId="0" borderId="27" xfId="5" applyNumberFormat="1" applyFont="1" applyBorder="1" applyAlignment="1">
      <alignment horizontal="right" wrapText="1"/>
    </xf>
    <xf numFmtId="0" fontId="24" fillId="0" borderId="8" xfId="5" applyFont="1" applyBorder="1" applyAlignment="1">
      <alignment vertical="center" wrapText="1"/>
    </xf>
    <xf numFmtId="43" fontId="25" fillId="0" borderId="8" xfId="5" applyNumberFormat="1" applyFont="1" applyBorder="1" applyAlignment="1" applyProtection="1">
      <alignment horizontal="center" wrapText="1"/>
      <protection locked="0"/>
    </xf>
    <xf numFmtId="0" fontId="25" fillId="0" borderId="20" xfId="5" applyFont="1" applyBorder="1" applyAlignment="1">
      <alignment horizontal="center" wrapText="1"/>
    </xf>
    <xf numFmtId="0" fontId="25" fillId="0" borderId="20" xfId="5" applyFont="1" applyBorder="1" applyAlignment="1">
      <alignment vertical="center" wrapText="1"/>
    </xf>
    <xf numFmtId="0" fontId="6" fillId="7" borderId="18" xfId="0" applyFont="1" applyFill="1" applyBorder="1" applyAlignment="1">
      <alignment horizontal="left" wrapText="1"/>
    </xf>
    <xf numFmtId="0" fontId="6" fillId="7" borderId="18" xfId="0" applyFont="1" applyFill="1" applyBorder="1"/>
    <xf numFmtId="0" fontId="25" fillId="0" borderId="17" xfId="5" applyFont="1" applyBorder="1" applyAlignment="1">
      <alignment horizontal="center" wrapText="1"/>
    </xf>
    <xf numFmtId="0" fontId="25" fillId="0" borderId="17" xfId="5" applyFont="1" applyBorder="1" applyAlignment="1">
      <alignment vertical="center" wrapText="1"/>
    </xf>
    <xf numFmtId="43" fontId="24" fillId="5" borderId="8" xfId="1" applyFont="1" applyFill="1" applyBorder="1" applyAlignment="1">
      <alignment horizontal="center"/>
    </xf>
    <xf numFmtId="0" fontId="24" fillId="5" borderId="8" xfId="5" applyFont="1" applyFill="1" applyBorder="1" applyAlignment="1">
      <alignment horizontal="right" vertical="center" wrapText="1"/>
    </xf>
    <xf numFmtId="0" fontId="24" fillId="5" borderId="8" xfId="5" applyFont="1" applyFill="1" applyBorder="1" applyAlignment="1">
      <alignment horizontal="center"/>
    </xf>
    <xf numFmtId="43" fontId="24" fillId="5" borderId="8" xfId="1" applyFont="1" applyFill="1" applyBorder="1" applyAlignment="1">
      <alignment horizontal="right"/>
    </xf>
    <xf numFmtId="0" fontId="1" fillId="0" borderId="1" xfId="0" applyFont="1" applyBorder="1" applyAlignment="1">
      <alignment horizontal="center" wrapText="1"/>
    </xf>
    <xf numFmtId="0" fontId="1" fillId="0" borderId="2" xfId="0" applyFont="1" applyBorder="1" applyAlignment="1">
      <alignment horizontal="center" wrapText="1"/>
    </xf>
    <xf numFmtId="0" fontId="1" fillId="0" borderId="3" xfId="0" applyFont="1" applyBorder="1" applyAlignment="1">
      <alignment horizontal="left" wrapText="1"/>
    </xf>
    <xf numFmtId="0" fontId="1" fillId="0" borderId="0" xfId="0" applyFont="1" applyAlignment="1">
      <alignment horizontal="left" wrapText="1"/>
    </xf>
    <xf numFmtId="0" fontId="3" fillId="0" borderId="3" xfId="0" applyFont="1" applyBorder="1" applyAlignment="1">
      <alignment horizontal="left"/>
    </xf>
    <xf numFmtId="0" fontId="3" fillId="0" borderId="0" xfId="0" applyFont="1" applyAlignment="1">
      <alignment horizontal="left"/>
    </xf>
    <xf numFmtId="0" fontId="11" fillId="8" borderId="22" xfId="5" applyFont="1" applyFill="1" applyBorder="1" applyAlignment="1">
      <alignment horizontal="center" vertical="center"/>
    </xf>
    <xf numFmtId="0" fontId="11" fillId="8" borderId="0" xfId="5" applyFont="1" applyFill="1" applyAlignment="1">
      <alignment horizontal="center" vertical="center"/>
    </xf>
    <xf numFmtId="0" fontId="1" fillId="0" borderId="3" xfId="0" applyFont="1" applyBorder="1" applyAlignment="1">
      <alignment horizontal="center" wrapText="1"/>
    </xf>
    <xf numFmtId="0" fontId="1" fillId="0" borderId="0" xfId="0" applyFont="1" applyAlignment="1">
      <alignment horizontal="center" wrapText="1"/>
    </xf>
    <xf numFmtId="0" fontId="1" fillId="0" borderId="3" xfId="0" applyFont="1" applyBorder="1" applyAlignment="1">
      <alignment horizontal="left"/>
    </xf>
    <xf numFmtId="0" fontId="1" fillId="0" borderId="0" xfId="0" applyFont="1" applyAlignment="1">
      <alignment horizontal="left"/>
    </xf>
    <xf numFmtId="0" fontId="11" fillId="6" borderId="8" xfId="0" applyFont="1" applyFill="1" applyBorder="1" applyAlignment="1">
      <alignment horizontal="center"/>
    </xf>
  </cellXfs>
  <cellStyles count="23">
    <cellStyle name="Comma" xfId="1" builtinId="3"/>
    <cellStyle name="Comma 13" xfId="2" xr:uid="{E1021831-2FE3-4732-B849-4E9497E4F64A}"/>
    <cellStyle name="Comma 14" xfId="7" xr:uid="{3C3BAE74-17F6-4783-B21C-9219472C2D7A}"/>
    <cellStyle name="Comma 17" xfId="20" xr:uid="{4CEA533D-A40D-4BA5-AEAA-54E7DD5B9BBB}"/>
    <cellStyle name="Comma 2 2" xfId="11" xr:uid="{55921077-70FE-47DF-ABE6-BF374E4BD1AF}"/>
    <cellStyle name="Comma 2 2 2" xfId="14" xr:uid="{E9F470DB-27F8-4806-A74E-5B8E18D4319C}"/>
    <cellStyle name="Comma 3 2 2" xfId="15" xr:uid="{AB0BAF07-6616-42E1-9125-B43C73C29C42}"/>
    <cellStyle name="Comma 7" xfId="3" xr:uid="{FA3E6871-5790-4B05-9C73-30D5F825A01F}"/>
    <cellStyle name="Comma 8" xfId="12" xr:uid="{5B2E37E1-D644-42B8-8714-2D24B76FC8A3}"/>
    <cellStyle name="Normal" xfId="0" builtinId="0"/>
    <cellStyle name="Normal 10 2" xfId="13" xr:uid="{0A128351-30D8-45AC-8DFF-B6397FB45B06}"/>
    <cellStyle name="Normal 10 4" xfId="19" xr:uid="{A456F442-F737-49DE-8BC0-BC2D07844A98}"/>
    <cellStyle name="Normal 11" xfId="4" xr:uid="{3153072D-C323-4CB1-A944-253250E4B87D}"/>
    <cellStyle name="Normal 14 2" xfId="18" xr:uid="{89A1CBC5-BB7D-4A54-8001-0B1C0E5D6AE6}"/>
    <cellStyle name="Normal 17 2" xfId="10" xr:uid="{3E7CF0BC-EEFB-4C60-B1F9-0B1ABEB0229D}"/>
    <cellStyle name="Normal 2 2" xfId="8" xr:uid="{202B2A93-7DF7-4DE6-83D0-165BC5EFC1D7}"/>
    <cellStyle name="Normal 2 2 2 2" xfId="21" xr:uid="{89596D2C-F64F-49F2-8D85-0B4221521832}"/>
    <cellStyle name="Normal 3" xfId="5" xr:uid="{D2EBEDB8-CFA3-4858-99DA-60894F83E8AE}"/>
    <cellStyle name="Normal 3 13" xfId="17" xr:uid="{412B2336-5F4D-4214-8BF9-9C15CE3D65FD}"/>
    <cellStyle name="Normal 4" xfId="22" xr:uid="{1BC1B0E3-159F-4045-901C-D248074371EC}"/>
    <cellStyle name="Normal 5" xfId="6" xr:uid="{CE3AD415-6562-4DB1-BC32-41C31BFB19C3}"/>
    <cellStyle name="Normal 8 2 2" xfId="9" xr:uid="{1F8D6D7F-6F9C-4936-9DBC-1F1CA11D45DA}"/>
    <cellStyle name="Normal 8 2 2 2" xfId="16" xr:uid="{880D4CBB-55C2-4B76-A912-B52BF6E63B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12" Type="http://schemas.openxmlformats.org/officeDocument/2006/relationships/customXml" Target="../customXml/item6.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2085840</xdr:colOff>
      <xdr:row>86</xdr:row>
      <xdr:rowOff>0</xdr:rowOff>
    </xdr:from>
    <xdr:to>
      <xdr:col>1</xdr:col>
      <xdr:colOff>2090285</xdr:colOff>
      <xdr:row>92</xdr:row>
      <xdr:rowOff>635</xdr:rowOff>
    </xdr:to>
    <xdr:sp macro="" textlink="">
      <xdr:nvSpPr>
        <xdr:cNvPr id="2" name="Rectangle 4">
          <a:extLst>
            <a:ext uri="{FF2B5EF4-FFF2-40B4-BE49-F238E27FC236}">
              <a16:creationId xmlns:a16="http://schemas.microsoft.com/office/drawing/2014/main" id="{1F8DCF88-3A13-4294-968E-F67CF837B470}"/>
            </a:ext>
          </a:extLst>
        </xdr:cNvPr>
        <xdr:cNvSpPr/>
      </xdr:nvSpPr>
      <xdr:spPr>
        <a:xfrm>
          <a:off x="2727190" y="85578950"/>
          <a:ext cx="5080" cy="1788160"/>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86</xdr:row>
      <xdr:rowOff>0</xdr:rowOff>
    </xdr:from>
    <xdr:to>
      <xdr:col>1</xdr:col>
      <xdr:colOff>2090285</xdr:colOff>
      <xdr:row>92</xdr:row>
      <xdr:rowOff>635</xdr:rowOff>
    </xdr:to>
    <xdr:sp macro="" textlink="">
      <xdr:nvSpPr>
        <xdr:cNvPr id="3" name="Rectangle 5">
          <a:extLst>
            <a:ext uri="{FF2B5EF4-FFF2-40B4-BE49-F238E27FC236}">
              <a16:creationId xmlns:a16="http://schemas.microsoft.com/office/drawing/2014/main" id="{F81D34A0-80CF-46D7-8E05-809769D34046}"/>
            </a:ext>
          </a:extLst>
        </xdr:cNvPr>
        <xdr:cNvSpPr/>
      </xdr:nvSpPr>
      <xdr:spPr>
        <a:xfrm>
          <a:off x="2727190" y="85578950"/>
          <a:ext cx="5080" cy="1788160"/>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86</xdr:row>
      <xdr:rowOff>0</xdr:rowOff>
    </xdr:from>
    <xdr:to>
      <xdr:col>1</xdr:col>
      <xdr:colOff>2090285</xdr:colOff>
      <xdr:row>92</xdr:row>
      <xdr:rowOff>1270</xdr:rowOff>
    </xdr:to>
    <xdr:sp macro="" textlink="">
      <xdr:nvSpPr>
        <xdr:cNvPr id="4" name="Rectangle 4">
          <a:extLst>
            <a:ext uri="{FF2B5EF4-FFF2-40B4-BE49-F238E27FC236}">
              <a16:creationId xmlns:a16="http://schemas.microsoft.com/office/drawing/2014/main" id="{068B9A80-0214-4B02-868B-837E732DBB3F}"/>
            </a:ext>
          </a:extLst>
        </xdr:cNvPr>
        <xdr:cNvSpPr/>
      </xdr:nvSpPr>
      <xdr:spPr>
        <a:xfrm>
          <a:off x="2727190" y="85578950"/>
          <a:ext cx="5080" cy="1779270"/>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86</xdr:row>
      <xdr:rowOff>0</xdr:rowOff>
    </xdr:from>
    <xdr:to>
      <xdr:col>1</xdr:col>
      <xdr:colOff>2090285</xdr:colOff>
      <xdr:row>92</xdr:row>
      <xdr:rowOff>635</xdr:rowOff>
    </xdr:to>
    <xdr:sp macro="" textlink="">
      <xdr:nvSpPr>
        <xdr:cNvPr id="5" name="Rectangle 4">
          <a:extLst>
            <a:ext uri="{FF2B5EF4-FFF2-40B4-BE49-F238E27FC236}">
              <a16:creationId xmlns:a16="http://schemas.microsoft.com/office/drawing/2014/main" id="{D0F5AEFE-50DA-47AA-9D87-5AC1D534726F}"/>
            </a:ext>
          </a:extLst>
        </xdr:cNvPr>
        <xdr:cNvSpPr/>
      </xdr:nvSpPr>
      <xdr:spPr>
        <a:xfrm>
          <a:off x="2727190" y="85578950"/>
          <a:ext cx="5080" cy="1788160"/>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86</xdr:row>
      <xdr:rowOff>0</xdr:rowOff>
    </xdr:from>
    <xdr:to>
      <xdr:col>1</xdr:col>
      <xdr:colOff>2090285</xdr:colOff>
      <xdr:row>92</xdr:row>
      <xdr:rowOff>635</xdr:rowOff>
    </xdr:to>
    <xdr:sp macro="" textlink="">
      <xdr:nvSpPr>
        <xdr:cNvPr id="6" name="Rectangle 5">
          <a:extLst>
            <a:ext uri="{FF2B5EF4-FFF2-40B4-BE49-F238E27FC236}">
              <a16:creationId xmlns:a16="http://schemas.microsoft.com/office/drawing/2014/main" id="{174E0E6C-6FAB-4C99-850A-D1BC91BE1C6F}"/>
            </a:ext>
          </a:extLst>
        </xdr:cNvPr>
        <xdr:cNvSpPr/>
      </xdr:nvSpPr>
      <xdr:spPr>
        <a:xfrm>
          <a:off x="2727190" y="85578950"/>
          <a:ext cx="5080" cy="1788160"/>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86</xdr:row>
      <xdr:rowOff>0</xdr:rowOff>
    </xdr:from>
    <xdr:to>
      <xdr:col>1</xdr:col>
      <xdr:colOff>2090285</xdr:colOff>
      <xdr:row>92</xdr:row>
      <xdr:rowOff>1270</xdr:rowOff>
    </xdr:to>
    <xdr:sp macro="" textlink="">
      <xdr:nvSpPr>
        <xdr:cNvPr id="7" name="Rectangle 4">
          <a:extLst>
            <a:ext uri="{FF2B5EF4-FFF2-40B4-BE49-F238E27FC236}">
              <a16:creationId xmlns:a16="http://schemas.microsoft.com/office/drawing/2014/main" id="{FBEE0FD4-9CB9-415F-BAC9-D088100FD322}"/>
            </a:ext>
          </a:extLst>
        </xdr:cNvPr>
        <xdr:cNvSpPr/>
      </xdr:nvSpPr>
      <xdr:spPr>
        <a:xfrm>
          <a:off x="2727190" y="85578950"/>
          <a:ext cx="5080" cy="1779270"/>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oneCellAnchor>
    <xdr:from>
      <xdr:col>4</xdr:col>
      <xdr:colOff>64770</xdr:colOff>
      <xdr:row>86</xdr:row>
      <xdr:rowOff>0</xdr:rowOff>
    </xdr:from>
    <xdr:ext cx="806196" cy="25908"/>
    <xdr:sp macro="" textlink="">
      <xdr:nvSpPr>
        <xdr:cNvPr id="8" name="Rectangle 5">
          <a:extLst>
            <a:ext uri="{FF2B5EF4-FFF2-40B4-BE49-F238E27FC236}">
              <a16:creationId xmlns:a16="http://schemas.microsoft.com/office/drawing/2014/main" id="{2DEFDB81-E684-419D-AF83-5FF692FA98CB}"/>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9" name="Rectangle 8">
          <a:extLst>
            <a:ext uri="{FF2B5EF4-FFF2-40B4-BE49-F238E27FC236}">
              <a16:creationId xmlns:a16="http://schemas.microsoft.com/office/drawing/2014/main" id="{EB4AF476-5749-4375-9DDF-0BE81AA971B2}"/>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0" name="Rectangle 5">
          <a:extLst>
            <a:ext uri="{FF2B5EF4-FFF2-40B4-BE49-F238E27FC236}">
              <a16:creationId xmlns:a16="http://schemas.microsoft.com/office/drawing/2014/main" id="{A761D458-B402-4AF3-9A3E-9815868842AA}"/>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1" name="Rectangle 5">
          <a:extLst>
            <a:ext uri="{FF2B5EF4-FFF2-40B4-BE49-F238E27FC236}">
              <a16:creationId xmlns:a16="http://schemas.microsoft.com/office/drawing/2014/main" id="{C875B759-C60B-4915-958B-16C065A75879}"/>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2" name="Rectangle 5">
          <a:extLst>
            <a:ext uri="{FF2B5EF4-FFF2-40B4-BE49-F238E27FC236}">
              <a16:creationId xmlns:a16="http://schemas.microsoft.com/office/drawing/2014/main" id="{93F86B77-5505-4BEB-8BE6-D505ABFA64B2}"/>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3" name="Rectangle 5">
          <a:extLst>
            <a:ext uri="{FF2B5EF4-FFF2-40B4-BE49-F238E27FC236}">
              <a16:creationId xmlns:a16="http://schemas.microsoft.com/office/drawing/2014/main" id="{F1448299-B6C2-4B51-8077-1F32A418AF4A}"/>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4" name="Rectangle 5">
          <a:extLst>
            <a:ext uri="{FF2B5EF4-FFF2-40B4-BE49-F238E27FC236}">
              <a16:creationId xmlns:a16="http://schemas.microsoft.com/office/drawing/2014/main" id="{329446C3-3C72-4AFC-88D1-E712051B4628}"/>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 name="Rectangle 5">
          <a:extLst>
            <a:ext uri="{FF2B5EF4-FFF2-40B4-BE49-F238E27FC236}">
              <a16:creationId xmlns:a16="http://schemas.microsoft.com/office/drawing/2014/main" id="{CC7A10D3-0B60-4AE7-8A94-86B1B80FF7F3}"/>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6" name="Rectangle 5">
          <a:extLst>
            <a:ext uri="{FF2B5EF4-FFF2-40B4-BE49-F238E27FC236}">
              <a16:creationId xmlns:a16="http://schemas.microsoft.com/office/drawing/2014/main" id="{01795CA7-F06F-44E0-9B48-9AA2169C24CF}"/>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7" name="Rectangle 5">
          <a:extLst>
            <a:ext uri="{FF2B5EF4-FFF2-40B4-BE49-F238E27FC236}">
              <a16:creationId xmlns:a16="http://schemas.microsoft.com/office/drawing/2014/main" id="{0608D7F7-2865-452C-BD64-C6023C322BD2}"/>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8" name="Rectangle 5">
          <a:extLst>
            <a:ext uri="{FF2B5EF4-FFF2-40B4-BE49-F238E27FC236}">
              <a16:creationId xmlns:a16="http://schemas.microsoft.com/office/drawing/2014/main" id="{5341E17F-F562-4E50-A3F5-F54D61EAD687}"/>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9" name="Rectangle 5">
          <a:extLst>
            <a:ext uri="{FF2B5EF4-FFF2-40B4-BE49-F238E27FC236}">
              <a16:creationId xmlns:a16="http://schemas.microsoft.com/office/drawing/2014/main" id="{89DD08C7-6643-4A97-AA58-55472E508D78}"/>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20" name="Rectangle 5">
          <a:extLst>
            <a:ext uri="{FF2B5EF4-FFF2-40B4-BE49-F238E27FC236}">
              <a16:creationId xmlns:a16="http://schemas.microsoft.com/office/drawing/2014/main" id="{937FD225-1804-4F40-A8F5-EE50CD2E0F63}"/>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21" name="Rectangle 5">
          <a:extLst>
            <a:ext uri="{FF2B5EF4-FFF2-40B4-BE49-F238E27FC236}">
              <a16:creationId xmlns:a16="http://schemas.microsoft.com/office/drawing/2014/main" id="{80FA2AE0-1995-48B5-98CF-CB2AD4A64F47}"/>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22" name="Rectangle 5">
          <a:extLst>
            <a:ext uri="{FF2B5EF4-FFF2-40B4-BE49-F238E27FC236}">
              <a16:creationId xmlns:a16="http://schemas.microsoft.com/office/drawing/2014/main" id="{462C7DCA-2733-4911-9DE3-224D2CD4A116}"/>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23" name="Rectangle 5">
          <a:extLst>
            <a:ext uri="{FF2B5EF4-FFF2-40B4-BE49-F238E27FC236}">
              <a16:creationId xmlns:a16="http://schemas.microsoft.com/office/drawing/2014/main" id="{DD775553-0B56-45DF-AFF4-FB33C16DEC76}"/>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24" name="Rectangle 5">
          <a:extLst>
            <a:ext uri="{FF2B5EF4-FFF2-40B4-BE49-F238E27FC236}">
              <a16:creationId xmlns:a16="http://schemas.microsoft.com/office/drawing/2014/main" id="{F10DB43F-4711-4C85-A42A-E7C85520DDA0}"/>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25" name="Rectangle 5">
          <a:extLst>
            <a:ext uri="{FF2B5EF4-FFF2-40B4-BE49-F238E27FC236}">
              <a16:creationId xmlns:a16="http://schemas.microsoft.com/office/drawing/2014/main" id="{6ED9735E-E092-402F-86E7-4A48ECD3964C}"/>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26" name="Rectangle 5">
          <a:extLst>
            <a:ext uri="{FF2B5EF4-FFF2-40B4-BE49-F238E27FC236}">
              <a16:creationId xmlns:a16="http://schemas.microsoft.com/office/drawing/2014/main" id="{AAAAEE07-4005-4635-91ED-54BF8E24EEEB}"/>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27" name="Rectangle 5">
          <a:extLst>
            <a:ext uri="{FF2B5EF4-FFF2-40B4-BE49-F238E27FC236}">
              <a16:creationId xmlns:a16="http://schemas.microsoft.com/office/drawing/2014/main" id="{02B48D47-CAF5-4305-A67A-C35A66117779}"/>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28" name="Rectangle 5">
          <a:extLst>
            <a:ext uri="{FF2B5EF4-FFF2-40B4-BE49-F238E27FC236}">
              <a16:creationId xmlns:a16="http://schemas.microsoft.com/office/drawing/2014/main" id="{E381B7DF-7FB6-4FB5-8DBF-D2D426D4701A}"/>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29" name="Rectangle 5">
          <a:extLst>
            <a:ext uri="{FF2B5EF4-FFF2-40B4-BE49-F238E27FC236}">
              <a16:creationId xmlns:a16="http://schemas.microsoft.com/office/drawing/2014/main" id="{8DA6D829-6193-435B-8E53-1AF7303DB3F3}"/>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30" name="Rectangle 5">
          <a:extLst>
            <a:ext uri="{FF2B5EF4-FFF2-40B4-BE49-F238E27FC236}">
              <a16:creationId xmlns:a16="http://schemas.microsoft.com/office/drawing/2014/main" id="{8F6242A5-E642-4663-8D6A-04E2D8F759AA}"/>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31" name="Rectangle 5">
          <a:extLst>
            <a:ext uri="{FF2B5EF4-FFF2-40B4-BE49-F238E27FC236}">
              <a16:creationId xmlns:a16="http://schemas.microsoft.com/office/drawing/2014/main" id="{8888E586-EAB8-4B97-AB08-843E21FADFCA}"/>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32" name="Rectangle 5">
          <a:extLst>
            <a:ext uri="{FF2B5EF4-FFF2-40B4-BE49-F238E27FC236}">
              <a16:creationId xmlns:a16="http://schemas.microsoft.com/office/drawing/2014/main" id="{12741CC4-7B9B-4863-A604-A3C26EFD68C6}"/>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33" name="Rectangle 5">
          <a:extLst>
            <a:ext uri="{FF2B5EF4-FFF2-40B4-BE49-F238E27FC236}">
              <a16:creationId xmlns:a16="http://schemas.microsoft.com/office/drawing/2014/main" id="{65A9F8D1-2D3F-47BA-8FD8-9EB9CC04411B}"/>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34" name="Rectangle 5">
          <a:extLst>
            <a:ext uri="{FF2B5EF4-FFF2-40B4-BE49-F238E27FC236}">
              <a16:creationId xmlns:a16="http://schemas.microsoft.com/office/drawing/2014/main" id="{7D3E9060-46EB-4D1E-9B04-5517A30A69B1}"/>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35" name="Rectangle 5">
          <a:extLst>
            <a:ext uri="{FF2B5EF4-FFF2-40B4-BE49-F238E27FC236}">
              <a16:creationId xmlns:a16="http://schemas.microsoft.com/office/drawing/2014/main" id="{7B8F91AC-E9FC-4ED9-8448-18CF6F40E569}"/>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36" name="Rectangle 5">
          <a:extLst>
            <a:ext uri="{FF2B5EF4-FFF2-40B4-BE49-F238E27FC236}">
              <a16:creationId xmlns:a16="http://schemas.microsoft.com/office/drawing/2014/main" id="{8C38E468-83C7-4BB4-9434-D7567F9620AB}"/>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37" name="Rectangle 5">
          <a:extLst>
            <a:ext uri="{FF2B5EF4-FFF2-40B4-BE49-F238E27FC236}">
              <a16:creationId xmlns:a16="http://schemas.microsoft.com/office/drawing/2014/main" id="{39092555-5535-4118-9A0F-E88D420DE58B}"/>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38" name="Rectangle 5">
          <a:extLst>
            <a:ext uri="{FF2B5EF4-FFF2-40B4-BE49-F238E27FC236}">
              <a16:creationId xmlns:a16="http://schemas.microsoft.com/office/drawing/2014/main" id="{5107766C-7057-4A33-9C65-5B185A28CFBE}"/>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39" name="Rectangle 5">
          <a:extLst>
            <a:ext uri="{FF2B5EF4-FFF2-40B4-BE49-F238E27FC236}">
              <a16:creationId xmlns:a16="http://schemas.microsoft.com/office/drawing/2014/main" id="{EAD460BC-D611-4AF1-A8C9-97F6BFA0F3CE}"/>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40" name="Rectangle 5">
          <a:extLst>
            <a:ext uri="{FF2B5EF4-FFF2-40B4-BE49-F238E27FC236}">
              <a16:creationId xmlns:a16="http://schemas.microsoft.com/office/drawing/2014/main" id="{3927412A-6D1B-494C-9230-C775CE5E55B0}"/>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41" name="Rectangle 5">
          <a:extLst>
            <a:ext uri="{FF2B5EF4-FFF2-40B4-BE49-F238E27FC236}">
              <a16:creationId xmlns:a16="http://schemas.microsoft.com/office/drawing/2014/main" id="{B353B006-578C-4888-9727-FCA059DA0B4E}"/>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42" name="Rectangle 5">
          <a:extLst>
            <a:ext uri="{FF2B5EF4-FFF2-40B4-BE49-F238E27FC236}">
              <a16:creationId xmlns:a16="http://schemas.microsoft.com/office/drawing/2014/main" id="{D104CFDF-A17B-4CFA-82C9-173CD8E8400D}"/>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43" name="Rectangle 5">
          <a:extLst>
            <a:ext uri="{FF2B5EF4-FFF2-40B4-BE49-F238E27FC236}">
              <a16:creationId xmlns:a16="http://schemas.microsoft.com/office/drawing/2014/main" id="{F2A9A9A8-41D7-4DB0-9645-82C2D08B43D5}"/>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44" name="Rectangle 5">
          <a:extLst>
            <a:ext uri="{FF2B5EF4-FFF2-40B4-BE49-F238E27FC236}">
              <a16:creationId xmlns:a16="http://schemas.microsoft.com/office/drawing/2014/main" id="{8DA732A0-61B0-40F4-BC2A-F30C8D7E7455}"/>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45" name="Rectangle 5">
          <a:extLst>
            <a:ext uri="{FF2B5EF4-FFF2-40B4-BE49-F238E27FC236}">
              <a16:creationId xmlns:a16="http://schemas.microsoft.com/office/drawing/2014/main" id="{44D2C625-BB0A-432C-A63E-D9E539893933}"/>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46" name="Rectangle 5">
          <a:extLst>
            <a:ext uri="{FF2B5EF4-FFF2-40B4-BE49-F238E27FC236}">
              <a16:creationId xmlns:a16="http://schemas.microsoft.com/office/drawing/2014/main" id="{EDFDB55C-5F9A-4AB8-B0E1-169B759ACFDB}"/>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47" name="Rectangle 5">
          <a:extLst>
            <a:ext uri="{FF2B5EF4-FFF2-40B4-BE49-F238E27FC236}">
              <a16:creationId xmlns:a16="http://schemas.microsoft.com/office/drawing/2014/main" id="{F8D0D646-13B3-4DCB-9957-0D307BED7F47}"/>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48" name="Rectangle 5">
          <a:extLst>
            <a:ext uri="{FF2B5EF4-FFF2-40B4-BE49-F238E27FC236}">
              <a16:creationId xmlns:a16="http://schemas.microsoft.com/office/drawing/2014/main" id="{A472E5B4-2FA7-4E4D-AB7E-D1A24C000B79}"/>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49" name="Rectangle 5">
          <a:extLst>
            <a:ext uri="{FF2B5EF4-FFF2-40B4-BE49-F238E27FC236}">
              <a16:creationId xmlns:a16="http://schemas.microsoft.com/office/drawing/2014/main" id="{FA84EE16-21AE-4F2F-9370-0655A96B34B4}"/>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50" name="Rectangle 5">
          <a:extLst>
            <a:ext uri="{FF2B5EF4-FFF2-40B4-BE49-F238E27FC236}">
              <a16:creationId xmlns:a16="http://schemas.microsoft.com/office/drawing/2014/main" id="{8FD39088-FD6F-4081-8A2A-4BACAEC2A348}"/>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51" name="Rectangle 5">
          <a:extLst>
            <a:ext uri="{FF2B5EF4-FFF2-40B4-BE49-F238E27FC236}">
              <a16:creationId xmlns:a16="http://schemas.microsoft.com/office/drawing/2014/main" id="{3EE1CFBB-356C-413E-B383-FD2F8413F12D}"/>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52" name="Rectangle 5">
          <a:extLst>
            <a:ext uri="{FF2B5EF4-FFF2-40B4-BE49-F238E27FC236}">
              <a16:creationId xmlns:a16="http://schemas.microsoft.com/office/drawing/2014/main" id="{09A23F4C-175C-4E05-8424-DAC21696E7AA}"/>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53" name="Rectangle 5">
          <a:extLst>
            <a:ext uri="{FF2B5EF4-FFF2-40B4-BE49-F238E27FC236}">
              <a16:creationId xmlns:a16="http://schemas.microsoft.com/office/drawing/2014/main" id="{383EC77B-22D2-428A-9347-C517A7A86B33}"/>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54" name="Rectangle 5">
          <a:extLst>
            <a:ext uri="{FF2B5EF4-FFF2-40B4-BE49-F238E27FC236}">
              <a16:creationId xmlns:a16="http://schemas.microsoft.com/office/drawing/2014/main" id="{CFC017B2-A499-42F5-A14B-9C00FD1DCDF2}"/>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55" name="Rectangle 5">
          <a:extLst>
            <a:ext uri="{FF2B5EF4-FFF2-40B4-BE49-F238E27FC236}">
              <a16:creationId xmlns:a16="http://schemas.microsoft.com/office/drawing/2014/main" id="{8D66659B-D1E1-4240-886B-4F3804A2ACB2}"/>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56" name="Rectangle 5">
          <a:extLst>
            <a:ext uri="{FF2B5EF4-FFF2-40B4-BE49-F238E27FC236}">
              <a16:creationId xmlns:a16="http://schemas.microsoft.com/office/drawing/2014/main" id="{2397FCAC-F681-4203-B41E-6858D9CAD393}"/>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57" name="Rectangle 5">
          <a:extLst>
            <a:ext uri="{FF2B5EF4-FFF2-40B4-BE49-F238E27FC236}">
              <a16:creationId xmlns:a16="http://schemas.microsoft.com/office/drawing/2014/main" id="{8F6A0249-95FE-43EB-A2FE-0BE97E31C475}"/>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58" name="Rectangle 5">
          <a:extLst>
            <a:ext uri="{FF2B5EF4-FFF2-40B4-BE49-F238E27FC236}">
              <a16:creationId xmlns:a16="http://schemas.microsoft.com/office/drawing/2014/main" id="{F9017BBA-ED7A-465E-ADF2-1041996E9E75}"/>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59" name="Rectangle 5">
          <a:extLst>
            <a:ext uri="{FF2B5EF4-FFF2-40B4-BE49-F238E27FC236}">
              <a16:creationId xmlns:a16="http://schemas.microsoft.com/office/drawing/2014/main" id="{5107B001-8921-473D-8532-6F828BAAEFE3}"/>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60" name="Rectangle 5">
          <a:extLst>
            <a:ext uri="{FF2B5EF4-FFF2-40B4-BE49-F238E27FC236}">
              <a16:creationId xmlns:a16="http://schemas.microsoft.com/office/drawing/2014/main" id="{7E515B32-C311-4A7F-80A9-84FA36D26DA4}"/>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61" name="Rectangle 5">
          <a:extLst>
            <a:ext uri="{FF2B5EF4-FFF2-40B4-BE49-F238E27FC236}">
              <a16:creationId xmlns:a16="http://schemas.microsoft.com/office/drawing/2014/main" id="{F915B364-D10F-425B-BD97-9C1A7B835FE6}"/>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62" name="Rectangle 5">
          <a:extLst>
            <a:ext uri="{FF2B5EF4-FFF2-40B4-BE49-F238E27FC236}">
              <a16:creationId xmlns:a16="http://schemas.microsoft.com/office/drawing/2014/main" id="{ECDD1B9C-49D6-4798-B1EA-5960DB4B2554}"/>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63" name="Rectangle 5">
          <a:extLst>
            <a:ext uri="{FF2B5EF4-FFF2-40B4-BE49-F238E27FC236}">
              <a16:creationId xmlns:a16="http://schemas.microsoft.com/office/drawing/2014/main" id="{2F49437C-2F50-4C7D-AABE-90CFF9866BFF}"/>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64" name="Rectangle 5">
          <a:extLst>
            <a:ext uri="{FF2B5EF4-FFF2-40B4-BE49-F238E27FC236}">
              <a16:creationId xmlns:a16="http://schemas.microsoft.com/office/drawing/2014/main" id="{F051AEE3-8FE7-4BFA-BEA5-2121AECE616D}"/>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65" name="Rectangle 5">
          <a:extLst>
            <a:ext uri="{FF2B5EF4-FFF2-40B4-BE49-F238E27FC236}">
              <a16:creationId xmlns:a16="http://schemas.microsoft.com/office/drawing/2014/main" id="{B0AA8813-629D-4ECA-8065-492FAAA5F20F}"/>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66" name="Rectangle 5">
          <a:extLst>
            <a:ext uri="{FF2B5EF4-FFF2-40B4-BE49-F238E27FC236}">
              <a16:creationId xmlns:a16="http://schemas.microsoft.com/office/drawing/2014/main" id="{A1260843-28D0-496E-B6D4-CB1647F4C50D}"/>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67" name="Rectangle 5">
          <a:extLst>
            <a:ext uri="{FF2B5EF4-FFF2-40B4-BE49-F238E27FC236}">
              <a16:creationId xmlns:a16="http://schemas.microsoft.com/office/drawing/2014/main" id="{A909E9AD-A894-4852-80CC-09DECBBCB908}"/>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68" name="Rectangle 5">
          <a:extLst>
            <a:ext uri="{FF2B5EF4-FFF2-40B4-BE49-F238E27FC236}">
              <a16:creationId xmlns:a16="http://schemas.microsoft.com/office/drawing/2014/main" id="{20B869EC-D0AB-49C1-BCE1-4681BE20D776}"/>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69" name="Rectangle 5">
          <a:extLst>
            <a:ext uri="{FF2B5EF4-FFF2-40B4-BE49-F238E27FC236}">
              <a16:creationId xmlns:a16="http://schemas.microsoft.com/office/drawing/2014/main" id="{BDD92667-FEB0-4F49-81A0-2A3C6105A753}"/>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0" name="Rectangle 5">
          <a:extLst>
            <a:ext uri="{FF2B5EF4-FFF2-40B4-BE49-F238E27FC236}">
              <a16:creationId xmlns:a16="http://schemas.microsoft.com/office/drawing/2014/main" id="{280F7E3C-7506-4D3A-8AF0-32AECBE0A7E1}"/>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1" name="Rectangle 5">
          <a:extLst>
            <a:ext uri="{FF2B5EF4-FFF2-40B4-BE49-F238E27FC236}">
              <a16:creationId xmlns:a16="http://schemas.microsoft.com/office/drawing/2014/main" id="{5DA90377-C00A-4700-906B-45281F233928}"/>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2" name="Rectangle 5">
          <a:extLst>
            <a:ext uri="{FF2B5EF4-FFF2-40B4-BE49-F238E27FC236}">
              <a16:creationId xmlns:a16="http://schemas.microsoft.com/office/drawing/2014/main" id="{4A9A019A-F0A4-418F-BDF6-86542923FA7A}"/>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3" name="Rectangle 5">
          <a:extLst>
            <a:ext uri="{FF2B5EF4-FFF2-40B4-BE49-F238E27FC236}">
              <a16:creationId xmlns:a16="http://schemas.microsoft.com/office/drawing/2014/main" id="{25C8351B-9C3E-490D-80DD-2D42907CA130}"/>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4" name="Rectangle 5">
          <a:extLst>
            <a:ext uri="{FF2B5EF4-FFF2-40B4-BE49-F238E27FC236}">
              <a16:creationId xmlns:a16="http://schemas.microsoft.com/office/drawing/2014/main" id="{3DFC4F9D-34E6-49F0-B4FB-E6DFC8B0FC15}"/>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5" name="Rectangle 5">
          <a:extLst>
            <a:ext uri="{FF2B5EF4-FFF2-40B4-BE49-F238E27FC236}">
              <a16:creationId xmlns:a16="http://schemas.microsoft.com/office/drawing/2014/main" id="{F35F7425-E185-4667-BE93-F4DC025AB286}"/>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6" name="Rectangle 5">
          <a:extLst>
            <a:ext uri="{FF2B5EF4-FFF2-40B4-BE49-F238E27FC236}">
              <a16:creationId xmlns:a16="http://schemas.microsoft.com/office/drawing/2014/main" id="{E370DDAB-8BB0-49E0-A21D-88D6B25FDAE2}"/>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7" name="Rectangle 5">
          <a:extLst>
            <a:ext uri="{FF2B5EF4-FFF2-40B4-BE49-F238E27FC236}">
              <a16:creationId xmlns:a16="http://schemas.microsoft.com/office/drawing/2014/main" id="{A3809872-A88D-430E-9AED-303423DB7C12}"/>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8" name="Rectangle 5">
          <a:extLst>
            <a:ext uri="{FF2B5EF4-FFF2-40B4-BE49-F238E27FC236}">
              <a16:creationId xmlns:a16="http://schemas.microsoft.com/office/drawing/2014/main" id="{57830A7E-F0FB-4B50-8127-389E55373A7A}"/>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9" name="Rectangle 5">
          <a:extLst>
            <a:ext uri="{FF2B5EF4-FFF2-40B4-BE49-F238E27FC236}">
              <a16:creationId xmlns:a16="http://schemas.microsoft.com/office/drawing/2014/main" id="{D060C979-2806-4A78-885F-B588AF9A3B80}"/>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2087822</xdr:colOff>
      <xdr:row>86</xdr:row>
      <xdr:rowOff>38100</xdr:rowOff>
    </xdr:to>
    <xdr:sp macro="" textlink="">
      <xdr:nvSpPr>
        <xdr:cNvPr id="80" name="Rectangle 5">
          <a:extLst>
            <a:ext uri="{FF2B5EF4-FFF2-40B4-BE49-F238E27FC236}">
              <a16:creationId xmlns:a16="http://schemas.microsoft.com/office/drawing/2014/main" id="{169121A0-E365-4D4F-9CA7-A234A8172E61}"/>
            </a:ext>
          </a:extLst>
        </xdr:cNvPr>
        <xdr:cNvSpPr>
          <a:spLocks noChangeArrowheads="1"/>
        </xdr:cNvSpPr>
      </xdr:nvSpPr>
      <xdr:spPr>
        <a:xfrm>
          <a:off x="2727325" y="104698800"/>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27940</xdr:rowOff>
    </xdr:to>
    <xdr:sp macro="" textlink="">
      <xdr:nvSpPr>
        <xdr:cNvPr id="81" name="Rectangle 4">
          <a:extLst>
            <a:ext uri="{FF2B5EF4-FFF2-40B4-BE49-F238E27FC236}">
              <a16:creationId xmlns:a16="http://schemas.microsoft.com/office/drawing/2014/main" id="{B445F724-B919-4226-81B4-6DD26D668B8C}"/>
            </a:ext>
          </a:extLst>
        </xdr:cNvPr>
        <xdr:cNvSpPr>
          <a:spLocks noChangeArrowheads="1"/>
        </xdr:cNvSpPr>
      </xdr:nvSpPr>
      <xdr:spPr>
        <a:xfrm>
          <a:off x="2727325" y="104698800"/>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27940</xdr:rowOff>
    </xdr:to>
    <xdr:sp macro="" textlink="">
      <xdr:nvSpPr>
        <xdr:cNvPr id="82" name="Rectangle 5">
          <a:extLst>
            <a:ext uri="{FF2B5EF4-FFF2-40B4-BE49-F238E27FC236}">
              <a16:creationId xmlns:a16="http://schemas.microsoft.com/office/drawing/2014/main" id="{F6E1DD08-FC89-481F-BD60-7CB260084A9C}"/>
            </a:ext>
          </a:extLst>
        </xdr:cNvPr>
        <xdr:cNvSpPr>
          <a:spLocks noChangeArrowheads="1"/>
        </xdr:cNvSpPr>
      </xdr:nvSpPr>
      <xdr:spPr>
        <a:xfrm>
          <a:off x="2727325" y="104698800"/>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28575</xdr:rowOff>
    </xdr:to>
    <xdr:sp macro="" textlink="">
      <xdr:nvSpPr>
        <xdr:cNvPr id="83" name="Rectangle 4">
          <a:extLst>
            <a:ext uri="{FF2B5EF4-FFF2-40B4-BE49-F238E27FC236}">
              <a16:creationId xmlns:a16="http://schemas.microsoft.com/office/drawing/2014/main" id="{BAF4D67D-BB40-4BE5-ABD9-D1E496CF4C7C}"/>
            </a:ext>
          </a:extLst>
        </xdr:cNvPr>
        <xdr:cNvSpPr>
          <a:spLocks noChangeArrowheads="1"/>
        </xdr:cNvSpPr>
      </xdr:nvSpPr>
      <xdr:spPr>
        <a:xfrm>
          <a:off x="2727325" y="104698800"/>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2864485</xdr:colOff>
      <xdr:row>86</xdr:row>
      <xdr:rowOff>0</xdr:rowOff>
    </xdr:from>
    <xdr:to>
      <xdr:col>1</xdr:col>
      <xdr:colOff>3952241</xdr:colOff>
      <xdr:row>86</xdr:row>
      <xdr:rowOff>28575</xdr:rowOff>
    </xdr:to>
    <xdr:sp macro="" textlink="">
      <xdr:nvSpPr>
        <xdr:cNvPr id="84" name="Rectangle 5">
          <a:extLst>
            <a:ext uri="{FF2B5EF4-FFF2-40B4-BE49-F238E27FC236}">
              <a16:creationId xmlns:a16="http://schemas.microsoft.com/office/drawing/2014/main" id="{ADF69EA7-4954-48C3-B73B-50FE84707797}"/>
            </a:ext>
          </a:extLst>
        </xdr:cNvPr>
        <xdr:cNvSpPr>
          <a:spLocks noChangeArrowheads="1"/>
        </xdr:cNvSpPr>
      </xdr:nvSpPr>
      <xdr:spPr>
        <a:xfrm>
          <a:off x="3505835" y="104698800"/>
          <a:ext cx="1090931"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190500" cy="480638"/>
    <xdr:sp macro="" textlink="">
      <xdr:nvSpPr>
        <xdr:cNvPr id="85" name="Rectangle 4">
          <a:extLst>
            <a:ext uri="{FF2B5EF4-FFF2-40B4-BE49-F238E27FC236}">
              <a16:creationId xmlns:a16="http://schemas.microsoft.com/office/drawing/2014/main" id="{73874C30-2F13-42F0-9876-BDCFDF03324F}"/>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2087822</xdr:colOff>
      <xdr:row>86</xdr:row>
      <xdr:rowOff>27940</xdr:rowOff>
    </xdr:to>
    <xdr:sp macro="" textlink="">
      <xdr:nvSpPr>
        <xdr:cNvPr id="86" name="Rectangle 4">
          <a:extLst>
            <a:ext uri="{FF2B5EF4-FFF2-40B4-BE49-F238E27FC236}">
              <a16:creationId xmlns:a16="http://schemas.microsoft.com/office/drawing/2014/main" id="{05620301-260A-4003-9F60-0311D2B80DAE}"/>
            </a:ext>
          </a:extLst>
        </xdr:cNvPr>
        <xdr:cNvSpPr>
          <a:spLocks noChangeArrowheads="1"/>
        </xdr:cNvSpPr>
      </xdr:nvSpPr>
      <xdr:spPr>
        <a:xfrm>
          <a:off x="2727325" y="104698800"/>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27940</xdr:rowOff>
    </xdr:to>
    <xdr:sp macro="" textlink="">
      <xdr:nvSpPr>
        <xdr:cNvPr id="87" name="Rectangle 5">
          <a:extLst>
            <a:ext uri="{FF2B5EF4-FFF2-40B4-BE49-F238E27FC236}">
              <a16:creationId xmlns:a16="http://schemas.microsoft.com/office/drawing/2014/main" id="{D76ED7AA-74D5-4616-BBA5-B42D65925FAE}"/>
            </a:ext>
          </a:extLst>
        </xdr:cNvPr>
        <xdr:cNvSpPr>
          <a:spLocks noChangeArrowheads="1"/>
        </xdr:cNvSpPr>
      </xdr:nvSpPr>
      <xdr:spPr>
        <a:xfrm>
          <a:off x="2727325" y="104698800"/>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28575</xdr:rowOff>
    </xdr:to>
    <xdr:sp macro="" textlink="">
      <xdr:nvSpPr>
        <xdr:cNvPr id="88" name="Rectangle 4">
          <a:extLst>
            <a:ext uri="{FF2B5EF4-FFF2-40B4-BE49-F238E27FC236}">
              <a16:creationId xmlns:a16="http://schemas.microsoft.com/office/drawing/2014/main" id="{D52E36FD-E5C6-4D7F-BD60-BD9DC681F39A}"/>
            </a:ext>
          </a:extLst>
        </xdr:cNvPr>
        <xdr:cNvSpPr>
          <a:spLocks noChangeArrowheads="1"/>
        </xdr:cNvSpPr>
      </xdr:nvSpPr>
      <xdr:spPr>
        <a:xfrm>
          <a:off x="2727325" y="104698800"/>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28575</xdr:rowOff>
    </xdr:to>
    <xdr:sp macro="" textlink="">
      <xdr:nvSpPr>
        <xdr:cNvPr id="89" name="Rectangle 5">
          <a:extLst>
            <a:ext uri="{FF2B5EF4-FFF2-40B4-BE49-F238E27FC236}">
              <a16:creationId xmlns:a16="http://schemas.microsoft.com/office/drawing/2014/main" id="{003169E0-BDA7-4436-81D2-CB2596993FFA}"/>
            </a:ext>
          </a:extLst>
        </xdr:cNvPr>
        <xdr:cNvSpPr>
          <a:spLocks noChangeArrowheads="1"/>
        </xdr:cNvSpPr>
      </xdr:nvSpPr>
      <xdr:spPr>
        <a:xfrm>
          <a:off x="2727325" y="104698800"/>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27940</xdr:rowOff>
    </xdr:to>
    <xdr:sp macro="" textlink="">
      <xdr:nvSpPr>
        <xdr:cNvPr id="90" name="Rectangle 4">
          <a:extLst>
            <a:ext uri="{FF2B5EF4-FFF2-40B4-BE49-F238E27FC236}">
              <a16:creationId xmlns:a16="http://schemas.microsoft.com/office/drawing/2014/main" id="{3CD6325F-EF09-4E04-8F4D-378FD0DD7E26}"/>
            </a:ext>
          </a:extLst>
        </xdr:cNvPr>
        <xdr:cNvSpPr>
          <a:spLocks noChangeArrowheads="1"/>
        </xdr:cNvSpPr>
      </xdr:nvSpPr>
      <xdr:spPr>
        <a:xfrm>
          <a:off x="2727325" y="104698800"/>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27940</xdr:rowOff>
    </xdr:to>
    <xdr:sp macro="" textlink="">
      <xdr:nvSpPr>
        <xdr:cNvPr id="91" name="Rectangle 5">
          <a:extLst>
            <a:ext uri="{FF2B5EF4-FFF2-40B4-BE49-F238E27FC236}">
              <a16:creationId xmlns:a16="http://schemas.microsoft.com/office/drawing/2014/main" id="{44E487B0-DFB2-4416-8B83-8B79D06998EB}"/>
            </a:ext>
          </a:extLst>
        </xdr:cNvPr>
        <xdr:cNvSpPr>
          <a:spLocks noChangeArrowheads="1"/>
        </xdr:cNvSpPr>
      </xdr:nvSpPr>
      <xdr:spPr>
        <a:xfrm>
          <a:off x="2727325" y="104698800"/>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28575</xdr:rowOff>
    </xdr:to>
    <xdr:sp macro="" textlink="">
      <xdr:nvSpPr>
        <xdr:cNvPr id="92" name="Rectangle 4">
          <a:extLst>
            <a:ext uri="{FF2B5EF4-FFF2-40B4-BE49-F238E27FC236}">
              <a16:creationId xmlns:a16="http://schemas.microsoft.com/office/drawing/2014/main" id="{12E13E85-357D-4CA0-8B37-B4266C4FAF56}"/>
            </a:ext>
          </a:extLst>
        </xdr:cNvPr>
        <xdr:cNvSpPr>
          <a:spLocks noChangeArrowheads="1"/>
        </xdr:cNvSpPr>
      </xdr:nvSpPr>
      <xdr:spPr>
        <a:xfrm>
          <a:off x="2727325" y="104698800"/>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28575</xdr:rowOff>
    </xdr:to>
    <xdr:sp macro="" textlink="">
      <xdr:nvSpPr>
        <xdr:cNvPr id="93" name="Rectangle 5">
          <a:extLst>
            <a:ext uri="{FF2B5EF4-FFF2-40B4-BE49-F238E27FC236}">
              <a16:creationId xmlns:a16="http://schemas.microsoft.com/office/drawing/2014/main" id="{7831ED62-59DA-4B85-A7AC-D3A199EE0CBC}"/>
            </a:ext>
          </a:extLst>
        </xdr:cNvPr>
        <xdr:cNvSpPr>
          <a:spLocks noChangeArrowheads="1"/>
        </xdr:cNvSpPr>
      </xdr:nvSpPr>
      <xdr:spPr>
        <a:xfrm>
          <a:off x="2727325" y="104698800"/>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806196" cy="25343"/>
    <xdr:sp macro="" textlink="">
      <xdr:nvSpPr>
        <xdr:cNvPr id="94" name="Rectangle 4">
          <a:extLst>
            <a:ext uri="{FF2B5EF4-FFF2-40B4-BE49-F238E27FC236}">
              <a16:creationId xmlns:a16="http://schemas.microsoft.com/office/drawing/2014/main" id="{B52A7945-9744-4BA0-85AA-5CDC26FE522D}"/>
            </a:ext>
          </a:extLst>
        </xdr:cNvPr>
        <xdr:cNvSpPr>
          <a:spLocks noChangeArrowheads="1"/>
        </xdr:cNvSpPr>
      </xdr:nvSpPr>
      <xdr:spPr>
        <a:xfrm>
          <a:off x="2727325" y="1046988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95" name="Rectangle 5">
          <a:extLst>
            <a:ext uri="{FF2B5EF4-FFF2-40B4-BE49-F238E27FC236}">
              <a16:creationId xmlns:a16="http://schemas.microsoft.com/office/drawing/2014/main" id="{467875EB-05A6-468E-AF60-2AAB66B4EDCA}"/>
            </a:ext>
          </a:extLst>
        </xdr:cNvPr>
        <xdr:cNvSpPr>
          <a:spLocks noChangeArrowheads="1"/>
        </xdr:cNvSpPr>
      </xdr:nvSpPr>
      <xdr:spPr>
        <a:xfrm>
          <a:off x="2727325" y="1046988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724"/>
    <xdr:sp macro="" textlink="">
      <xdr:nvSpPr>
        <xdr:cNvPr id="96" name="Rectangle 4">
          <a:extLst>
            <a:ext uri="{FF2B5EF4-FFF2-40B4-BE49-F238E27FC236}">
              <a16:creationId xmlns:a16="http://schemas.microsoft.com/office/drawing/2014/main" id="{EADBE03F-8DFB-4095-9065-31BDE717D8F6}"/>
            </a:ext>
          </a:extLst>
        </xdr:cNvPr>
        <xdr:cNvSpPr>
          <a:spLocks noChangeArrowheads="1"/>
        </xdr:cNvSpPr>
      </xdr:nvSpPr>
      <xdr:spPr>
        <a:xfrm>
          <a:off x="2727325" y="1046988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504825</xdr:colOff>
      <xdr:row>86</xdr:row>
      <xdr:rowOff>0</xdr:rowOff>
    </xdr:from>
    <xdr:ext cx="806196" cy="25908"/>
    <xdr:sp macro="" textlink="">
      <xdr:nvSpPr>
        <xdr:cNvPr id="97" name="Rectangle 5">
          <a:extLst>
            <a:ext uri="{FF2B5EF4-FFF2-40B4-BE49-F238E27FC236}">
              <a16:creationId xmlns:a16="http://schemas.microsoft.com/office/drawing/2014/main" id="{68DA45BC-5801-4BFE-B567-B851766B9554}"/>
            </a:ext>
          </a:extLst>
        </xdr:cNvPr>
        <xdr:cNvSpPr>
          <a:spLocks noChangeArrowheads="1"/>
        </xdr:cNvSpPr>
      </xdr:nvSpPr>
      <xdr:spPr>
        <a:xfrm>
          <a:off x="8442325"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504825</xdr:colOff>
      <xdr:row>86</xdr:row>
      <xdr:rowOff>0</xdr:rowOff>
    </xdr:from>
    <xdr:ext cx="806196" cy="25908"/>
    <xdr:sp macro="" textlink="">
      <xdr:nvSpPr>
        <xdr:cNvPr id="98" name="Rectangle 5">
          <a:extLst>
            <a:ext uri="{FF2B5EF4-FFF2-40B4-BE49-F238E27FC236}">
              <a16:creationId xmlns:a16="http://schemas.microsoft.com/office/drawing/2014/main" id="{7D34EDB0-BAD6-49E0-9A66-2E250369FF43}"/>
            </a:ext>
          </a:extLst>
        </xdr:cNvPr>
        <xdr:cNvSpPr>
          <a:spLocks noChangeArrowheads="1"/>
        </xdr:cNvSpPr>
      </xdr:nvSpPr>
      <xdr:spPr>
        <a:xfrm>
          <a:off x="8442325"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19050</xdr:colOff>
      <xdr:row>86</xdr:row>
      <xdr:rowOff>0</xdr:rowOff>
    </xdr:from>
    <xdr:ext cx="190500" cy="480638"/>
    <xdr:sp macro="" textlink="">
      <xdr:nvSpPr>
        <xdr:cNvPr id="99" name="Rectangle 4">
          <a:extLst>
            <a:ext uri="{FF2B5EF4-FFF2-40B4-BE49-F238E27FC236}">
              <a16:creationId xmlns:a16="http://schemas.microsoft.com/office/drawing/2014/main" id="{BB7E4022-859F-42C4-AA58-CDFC2E28E062}"/>
            </a:ext>
          </a:extLst>
        </xdr:cNvPr>
        <xdr:cNvSpPr>
          <a:spLocks noChangeArrowheads="1"/>
        </xdr:cNvSpPr>
      </xdr:nvSpPr>
      <xdr:spPr>
        <a:xfrm>
          <a:off x="7956550"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GB"/>
        </a:p>
      </xdr:txBody>
    </xdr:sp>
    <xdr:clientData/>
  </xdr:oneCellAnchor>
  <xdr:oneCellAnchor>
    <xdr:from>
      <xdr:col>3</xdr:col>
      <xdr:colOff>504825</xdr:colOff>
      <xdr:row>86</xdr:row>
      <xdr:rowOff>0</xdr:rowOff>
    </xdr:from>
    <xdr:ext cx="806196" cy="25908"/>
    <xdr:sp macro="" textlink="">
      <xdr:nvSpPr>
        <xdr:cNvPr id="100" name="Rectangle 5">
          <a:extLst>
            <a:ext uri="{FF2B5EF4-FFF2-40B4-BE49-F238E27FC236}">
              <a16:creationId xmlns:a16="http://schemas.microsoft.com/office/drawing/2014/main" id="{69A5F515-CDE2-4A39-910A-DD0F46EF3400}"/>
            </a:ext>
          </a:extLst>
        </xdr:cNvPr>
        <xdr:cNvSpPr>
          <a:spLocks noChangeArrowheads="1"/>
        </xdr:cNvSpPr>
      </xdr:nvSpPr>
      <xdr:spPr>
        <a:xfrm>
          <a:off x="8442325"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2087822</xdr:colOff>
      <xdr:row>86</xdr:row>
      <xdr:rowOff>27940</xdr:rowOff>
    </xdr:to>
    <xdr:sp macro="" textlink="">
      <xdr:nvSpPr>
        <xdr:cNvPr id="101" name="Rectangle 4">
          <a:extLst>
            <a:ext uri="{FF2B5EF4-FFF2-40B4-BE49-F238E27FC236}">
              <a16:creationId xmlns:a16="http://schemas.microsoft.com/office/drawing/2014/main" id="{095C7C3F-EB42-4546-96F5-ECF48F76B78E}"/>
            </a:ext>
          </a:extLst>
        </xdr:cNvPr>
        <xdr:cNvSpPr>
          <a:spLocks noChangeArrowheads="1"/>
        </xdr:cNvSpPr>
      </xdr:nvSpPr>
      <xdr:spPr>
        <a:xfrm>
          <a:off x="2727325" y="104698800"/>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27940</xdr:rowOff>
    </xdr:to>
    <xdr:sp macro="" textlink="">
      <xdr:nvSpPr>
        <xdr:cNvPr id="102" name="Rectangle 5">
          <a:extLst>
            <a:ext uri="{FF2B5EF4-FFF2-40B4-BE49-F238E27FC236}">
              <a16:creationId xmlns:a16="http://schemas.microsoft.com/office/drawing/2014/main" id="{74581D57-61DD-401D-A3C2-E3A00FEB5EC0}"/>
            </a:ext>
          </a:extLst>
        </xdr:cNvPr>
        <xdr:cNvSpPr>
          <a:spLocks noChangeArrowheads="1"/>
        </xdr:cNvSpPr>
      </xdr:nvSpPr>
      <xdr:spPr>
        <a:xfrm>
          <a:off x="2727325" y="104698800"/>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28575</xdr:rowOff>
    </xdr:to>
    <xdr:sp macro="" textlink="">
      <xdr:nvSpPr>
        <xdr:cNvPr id="103" name="Rectangle 4">
          <a:extLst>
            <a:ext uri="{FF2B5EF4-FFF2-40B4-BE49-F238E27FC236}">
              <a16:creationId xmlns:a16="http://schemas.microsoft.com/office/drawing/2014/main" id="{A0ABD8D4-2397-4587-A595-888E787DB0A4}"/>
            </a:ext>
          </a:extLst>
        </xdr:cNvPr>
        <xdr:cNvSpPr>
          <a:spLocks noChangeArrowheads="1"/>
        </xdr:cNvSpPr>
      </xdr:nvSpPr>
      <xdr:spPr>
        <a:xfrm>
          <a:off x="2727325" y="104698800"/>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28575</xdr:rowOff>
    </xdr:to>
    <xdr:sp macro="" textlink="">
      <xdr:nvSpPr>
        <xdr:cNvPr id="104" name="Rectangle 5">
          <a:extLst>
            <a:ext uri="{FF2B5EF4-FFF2-40B4-BE49-F238E27FC236}">
              <a16:creationId xmlns:a16="http://schemas.microsoft.com/office/drawing/2014/main" id="{5D60EAC7-D016-421D-8DFC-DAF96CA968FB}"/>
            </a:ext>
          </a:extLst>
        </xdr:cNvPr>
        <xdr:cNvSpPr>
          <a:spLocks noChangeArrowheads="1"/>
        </xdr:cNvSpPr>
      </xdr:nvSpPr>
      <xdr:spPr>
        <a:xfrm>
          <a:off x="2727325" y="104698800"/>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27940</xdr:rowOff>
    </xdr:to>
    <xdr:sp macro="" textlink="">
      <xdr:nvSpPr>
        <xdr:cNvPr id="105" name="Rectangle 4">
          <a:extLst>
            <a:ext uri="{FF2B5EF4-FFF2-40B4-BE49-F238E27FC236}">
              <a16:creationId xmlns:a16="http://schemas.microsoft.com/office/drawing/2014/main" id="{9A0D70F9-5C82-465D-86A6-DF859A021F2A}"/>
            </a:ext>
          </a:extLst>
        </xdr:cNvPr>
        <xdr:cNvSpPr>
          <a:spLocks noChangeArrowheads="1"/>
        </xdr:cNvSpPr>
      </xdr:nvSpPr>
      <xdr:spPr>
        <a:xfrm>
          <a:off x="2727325" y="104698800"/>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27940</xdr:rowOff>
    </xdr:to>
    <xdr:sp macro="" textlink="">
      <xdr:nvSpPr>
        <xdr:cNvPr id="106" name="Rectangle 5">
          <a:extLst>
            <a:ext uri="{FF2B5EF4-FFF2-40B4-BE49-F238E27FC236}">
              <a16:creationId xmlns:a16="http://schemas.microsoft.com/office/drawing/2014/main" id="{57AF80AC-D8E2-4997-83DA-3743D64BC1C8}"/>
            </a:ext>
          </a:extLst>
        </xdr:cNvPr>
        <xdr:cNvSpPr>
          <a:spLocks noChangeArrowheads="1"/>
        </xdr:cNvSpPr>
      </xdr:nvSpPr>
      <xdr:spPr>
        <a:xfrm>
          <a:off x="2727325" y="104698800"/>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28575</xdr:rowOff>
    </xdr:to>
    <xdr:sp macro="" textlink="">
      <xdr:nvSpPr>
        <xdr:cNvPr id="107" name="Rectangle 4">
          <a:extLst>
            <a:ext uri="{FF2B5EF4-FFF2-40B4-BE49-F238E27FC236}">
              <a16:creationId xmlns:a16="http://schemas.microsoft.com/office/drawing/2014/main" id="{E24A00A4-EAED-4BE3-89FF-8D9F5AAFE5EE}"/>
            </a:ext>
          </a:extLst>
        </xdr:cNvPr>
        <xdr:cNvSpPr>
          <a:spLocks noChangeArrowheads="1"/>
        </xdr:cNvSpPr>
      </xdr:nvSpPr>
      <xdr:spPr>
        <a:xfrm>
          <a:off x="2727325" y="104698800"/>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28575</xdr:rowOff>
    </xdr:to>
    <xdr:sp macro="" textlink="">
      <xdr:nvSpPr>
        <xdr:cNvPr id="108" name="Rectangle 5">
          <a:extLst>
            <a:ext uri="{FF2B5EF4-FFF2-40B4-BE49-F238E27FC236}">
              <a16:creationId xmlns:a16="http://schemas.microsoft.com/office/drawing/2014/main" id="{6E131C9C-4CBB-45F1-BFC0-5176408D057C}"/>
            </a:ext>
          </a:extLst>
        </xdr:cNvPr>
        <xdr:cNvSpPr>
          <a:spLocks noChangeArrowheads="1"/>
        </xdr:cNvSpPr>
      </xdr:nvSpPr>
      <xdr:spPr>
        <a:xfrm>
          <a:off x="2727325" y="104698800"/>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806196" cy="25343"/>
    <xdr:sp macro="" textlink="">
      <xdr:nvSpPr>
        <xdr:cNvPr id="109" name="Rectangle 4">
          <a:extLst>
            <a:ext uri="{FF2B5EF4-FFF2-40B4-BE49-F238E27FC236}">
              <a16:creationId xmlns:a16="http://schemas.microsoft.com/office/drawing/2014/main" id="{82432DE8-10DC-4421-93BE-654DAD73CF15}"/>
            </a:ext>
          </a:extLst>
        </xdr:cNvPr>
        <xdr:cNvSpPr>
          <a:spLocks noChangeArrowheads="1"/>
        </xdr:cNvSpPr>
      </xdr:nvSpPr>
      <xdr:spPr>
        <a:xfrm>
          <a:off x="2727325" y="1046988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110" name="Rectangle 5">
          <a:extLst>
            <a:ext uri="{FF2B5EF4-FFF2-40B4-BE49-F238E27FC236}">
              <a16:creationId xmlns:a16="http://schemas.microsoft.com/office/drawing/2014/main" id="{23CB8C90-03E7-4109-951C-E260860658AC}"/>
            </a:ext>
          </a:extLst>
        </xdr:cNvPr>
        <xdr:cNvSpPr>
          <a:spLocks noChangeArrowheads="1"/>
        </xdr:cNvSpPr>
      </xdr:nvSpPr>
      <xdr:spPr>
        <a:xfrm>
          <a:off x="2727325" y="1046988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724"/>
    <xdr:sp macro="" textlink="">
      <xdr:nvSpPr>
        <xdr:cNvPr id="111" name="Rectangle 4">
          <a:extLst>
            <a:ext uri="{FF2B5EF4-FFF2-40B4-BE49-F238E27FC236}">
              <a16:creationId xmlns:a16="http://schemas.microsoft.com/office/drawing/2014/main" id="{D55BF843-2E56-4133-AC63-3D2A58E43A32}"/>
            </a:ext>
          </a:extLst>
        </xdr:cNvPr>
        <xdr:cNvSpPr>
          <a:spLocks noChangeArrowheads="1"/>
        </xdr:cNvSpPr>
      </xdr:nvSpPr>
      <xdr:spPr>
        <a:xfrm>
          <a:off x="2727325" y="1046988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3695700</xdr:colOff>
      <xdr:row>86</xdr:row>
      <xdr:rowOff>0</xdr:rowOff>
    </xdr:from>
    <xdr:ext cx="510921" cy="25908"/>
    <xdr:sp macro="" textlink="">
      <xdr:nvSpPr>
        <xdr:cNvPr id="112" name="Rectangle 5">
          <a:extLst>
            <a:ext uri="{FF2B5EF4-FFF2-40B4-BE49-F238E27FC236}">
              <a16:creationId xmlns:a16="http://schemas.microsoft.com/office/drawing/2014/main" id="{418DDE09-E863-48D9-9D5A-BA7F923AC3B1}"/>
            </a:ext>
          </a:extLst>
        </xdr:cNvPr>
        <xdr:cNvSpPr>
          <a:spLocks noChangeArrowheads="1"/>
        </xdr:cNvSpPr>
      </xdr:nvSpPr>
      <xdr:spPr>
        <a:xfrm>
          <a:off x="4337050" y="104698800"/>
          <a:ext cx="510921"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1</xdr:col>
      <xdr:colOff>2085975</xdr:colOff>
      <xdr:row>86</xdr:row>
      <xdr:rowOff>0</xdr:rowOff>
    </xdr:from>
    <xdr:ext cx="806196" cy="25343"/>
    <xdr:sp macro="" textlink="">
      <xdr:nvSpPr>
        <xdr:cNvPr id="113" name="Rectangle 4">
          <a:extLst>
            <a:ext uri="{FF2B5EF4-FFF2-40B4-BE49-F238E27FC236}">
              <a16:creationId xmlns:a16="http://schemas.microsoft.com/office/drawing/2014/main" id="{B5B3D5E1-3F97-4878-9AD9-593632D1B251}"/>
            </a:ext>
          </a:extLst>
        </xdr:cNvPr>
        <xdr:cNvSpPr>
          <a:spLocks noChangeArrowheads="1"/>
        </xdr:cNvSpPr>
      </xdr:nvSpPr>
      <xdr:spPr>
        <a:xfrm>
          <a:off x="2727325" y="1046988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114" name="Rectangle 5">
          <a:extLst>
            <a:ext uri="{FF2B5EF4-FFF2-40B4-BE49-F238E27FC236}">
              <a16:creationId xmlns:a16="http://schemas.microsoft.com/office/drawing/2014/main" id="{473B26A2-7301-4BFF-AC89-20B25C4A2A7C}"/>
            </a:ext>
          </a:extLst>
        </xdr:cNvPr>
        <xdr:cNvSpPr>
          <a:spLocks noChangeArrowheads="1"/>
        </xdr:cNvSpPr>
      </xdr:nvSpPr>
      <xdr:spPr>
        <a:xfrm>
          <a:off x="2727325" y="1046988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2962275</xdr:colOff>
      <xdr:row>86</xdr:row>
      <xdr:rowOff>0</xdr:rowOff>
    </xdr:from>
    <xdr:ext cx="806196" cy="25724"/>
    <xdr:sp macro="" textlink="">
      <xdr:nvSpPr>
        <xdr:cNvPr id="115" name="Rectangle 4">
          <a:extLst>
            <a:ext uri="{FF2B5EF4-FFF2-40B4-BE49-F238E27FC236}">
              <a16:creationId xmlns:a16="http://schemas.microsoft.com/office/drawing/2014/main" id="{6DFB60CC-85C0-47F3-AFE8-20DDB228ADF0}"/>
            </a:ext>
          </a:extLst>
        </xdr:cNvPr>
        <xdr:cNvSpPr>
          <a:spLocks noChangeArrowheads="1"/>
        </xdr:cNvSpPr>
      </xdr:nvSpPr>
      <xdr:spPr>
        <a:xfrm>
          <a:off x="3603625" y="1046988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6" name="Rectangle 4">
          <a:extLst>
            <a:ext uri="{FF2B5EF4-FFF2-40B4-BE49-F238E27FC236}">
              <a16:creationId xmlns:a16="http://schemas.microsoft.com/office/drawing/2014/main" id="{B6D0258B-F41E-4DE4-B770-20B13798D6E5}"/>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7" name="Rectangle 4">
          <a:extLst>
            <a:ext uri="{FF2B5EF4-FFF2-40B4-BE49-F238E27FC236}">
              <a16:creationId xmlns:a16="http://schemas.microsoft.com/office/drawing/2014/main" id="{3BBD2059-5180-482E-A027-E8533D19DF4E}"/>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8" name="Rectangle 4">
          <a:extLst>
            <a:ext uri="{FF2B5EF4-FFF2-40B4-BE49-F238E27FC236}">
              <a16:creationId xmlns:a16="http://schemas.microsoft.com/office/drawing/2014/main" id="{B81F057B-C63D-43A3-8CA6-630387E1C2BC}"/>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9" name="Rectangle 4">
          <a:extLst>
            <a:ext uri="{FF2B5EF4-FFF2-40B4-BE49-F238E27FC236}">
              <a16:creationId xmlns:a16="http://schemas.microsoft.com/office/drawing/2014/main" id="{B7E22C77-4C09-4C58-AC3B-F5695D030D38}"/>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0" name="Rectangle 4">
          <a:extLst>
            <a:ext uri="{FF2B5EF4-FFF2-40B4-BE49-F238E27FC236}">
              <a16:creationId xmlns:a16="http://schemas.microsoft.com/office/drawing/2014/main" id="{E6C0E5FF-2BA8-46CD-800B-F62B28237F52}"/>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1" name="Rectangle 4">
          <a:extLst>
            <a:ext uri="{FF2B5EF4-FFF2-40B4-BE49-F238E27FC236}">
              <a16:creationId xmlns:a16="http://schemas.microsoft.com/office/drawing/2014/main" id="{EC2666D2-D38A-4697-8F12-263ACE619D79}"/>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2" name="Rectangle 4">
          <a:extLst>
            <a:ext uri="{FF2B5EF4-FFF2-40B4-BE49-F238E27FC236}">
              <a16:creationId xmlns:a16="http://schemas.microsoft.com/office/drawing/2014/main" id="{5911E1B3-4FB7-481A-82DD-5B9EEB0ACEC0}"/>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3" name="Rectangle 4">
          <a:extLst>
            <a:ext uri="{FF2B5EF4-FFF2-40B4-BE49-F238E27FC236}">
              <a16:creationId xmlns:a16="http://schemas.microsoft.com/office/drawing/2014/main" id="{BFF30C54-CEE2-43E1-8E4E-CE3E6C6757EB}"/>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4" name="Rectangle 4">
          <a:extLst>
            <a:ext uri="{FF2B5EF4-FFF2-40B4-BE49-F238E27FC236}">
              <a16:creationId xmlns:a16="http://schemas.microsoft.com/office/drawing/2014/main" id="{5F791B2F-ED0B-49EC-869D-4C9E0B53183C}"/>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5" name="Rectangle 4">
          <a:extLst>
            <a:ext uri="{FF2B5EF4-FFF2-40B4-BE49-F238E27FC236}">
              <a16:creationId xmlns:a16="http://schemas.microsoft.com/office/drawing/2014/main" id="{0280A408-D4B9-49AE-A36C-AD5B2A1EF88B}"/>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26" name="Rectangle 5">
          <a:extLst>
            <a:ext uri="{FF2B5EF4-FFF2-40B4-BE49-F238E27FC236}">
              <a16:creationId xmlns:a16="http://schemas.microsoft.com/office/drawing/2014/main" id="{517A3DB9-036D-4D9F-87D6-39C72A8792BA}"/>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27" name="Rectangle 5">
          <a:extLst>
            <a:ext uri="{FF2B5EF4-FFF2-40B4-BE49-F238E27FC236}">
              <a16:creationId xmlns:a16="http://schemas.microsoft.com/office/drawing/2014/main" id="{02884E98-868E-4A26-85C5-EFD7A101BB6B}"/>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28" name="Rectangle 5">
          <a:extLst>
            <a:ext uri="{FF2B5EF4-FFF2-40B4-BE49-F238E27FC236}">
              <a16:creationId xmlns:a16="http://schemas.microsoft.com/office/drawing/2014/main" id="{5F8E71C8-BA72-44A0-9AE1-1027EC4DEDF9}"/>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29" name="Rectangle 5">
          <a:extLst>
            <a:ext uri="{FF2B5EF4-FFF2-40B4-BE49-F238E27FC236}">
              <a16:creationId xmlns:a16="http://schemas.microsoft.com/office/drawing/2014/main" id="{8180BA98-700C-4AEE-A14C-A005AFFC18FA}"/>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30" name="Rectangle 5">
          <a:extLst>
            <a:ext uri="{FF2B5EF4-FFF2-40B4-BE49-F238E27FC236}">
              <a16:creationId xmlns:a16="http://schemas.microsoft.com/office/drawing/2014/main" id="{EF60743F-590E-4833-8B6A-4D5303A291A1}"/>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31" name="Rectangle 5">
          <a:extLst>
            <a:ext uri="{FF2B5EF4-FFF2-40B4-BE49-F238E27FC236}">
              <a16:creationId xmlns:a16="http://schemas.microsoft.com/office/drawing/2014/main" id="{89162260-E2E8-4370-85B8-745B3DB36777}"/>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32" name="Rectangle 5">
          <a:extLst>
            <a:ext uri="{FF2B5EF4-FFF2-40B4-BE49-F238E27FC236}">
              <a16:creationId xmlns:a16="http://schemas.microsoft.com/office/drawing/2014/main" id="{22F78D7F-5A88-47A1-B35B-B045232E4967}"/>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33" name="Rectangle 5">
          <a:extLst>
            <a:ext uri="{FF2B5EF4-FFF2-40B4-BE49-F238E27FC236}">
              <a16:creationId xmlns:a16="http://schemas.microsoft.com/office/drawing/2014/main" id="{5D9BB945-85C2-4028-85FF-8CDFB1FD426F}"/>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34" name="Rectangle 5">
          <a:extLst>
            <a:ext uri="{FF2B5EF4-FFF2-40B4-BE49-F238E27FC236}">
              <a16:creationId xmlns:a16="http://schemas.microsoft.com/office/drawing/2014/main" id="{FE9BAA41-34E2-4A41-9F84-4B95F2284968}"/>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35" name="Rectangle 5">
          <a:extLst>
            <a:ext uri="{FF2B5EF4-FFF2-40B4-BE49-F238E27FC236}">
              <a16:creationId xmlns:a16="http://schemas.microsoft.com/office/drawing/2014/main" id="{3E221A1A-83EF-46C0-A579-97C7A1DCAE36}"/>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6" name="Rectangle 4">
          <a:extLst>
            <a:ext uri="{FF2B5EF4-FFF2-40B4-BE49-F238E27FC236}">
              <a16:creationId xmlns:a16="http://schemas.microsoft.com/office/drawing/2014/main" id="{BF2F872F-45B4-417D-9A72-4B2C6F79A07D}"/>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7" name="Rectangle 4">
          <a:extLst>
            <a:ext uri="{FF2B5EF4-FFF2-40B4-BE49-F238E27FC236}">
              <a16:creationId xmlns:a16="http://schemas.microsoft.com/office/drawing/2014/main" id="{C74BA521-7193-47F4-882F-88D973D2514E}"/>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8" name="Rectangle 4">
          <a:extLst>
            <a:ext uri="{FF2B5EF4-FFF2-40B4-BE49-F238E27FC236}">
              <a16:creationId xmlns:a16="http://schemas.microsoft.com/office/drawing/2014/main" id="{A36BE407-5F5F-4DFF-BC87-7D9F49503E19}"/>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9" name="Rectangle 4">
          <a:extLst>
            <a:ext uri="{FF2B5EF4-FFF2-40B4-BE49-F238E27FC236}">
              <a16:creationId xmlns:a16="http://schemas.microsoft.com/office/drawing/2014/main" id="{80CF5646-C27F-4C79-ADBB-A318B4F4D966}"/>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0" name="Rectangle 4">
          <a:extLst>
            <a:ext uri="{FF2B5EF4-FFF2-40B4-BE49-F238E27FC236}">
              <a16:creationId xmlns:a16="http://schemas.microsoft.com/office/drawing/2014/main" id="{760D7DAE-EC63-4AB0-B73A-20F88F949C57}"/>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1" name="Rectangle 4">
          <a:extLst>
            <a:ext uri="{FF2B5EF4-FFF2-40B4-BE49-F238E27FC236}">
              <a16:creationId xmlns:a16="http://schemas.microsoft.com/office/drawing/2014/main" id="{AE19C1BE-13D6-4D58-81B5-58B46E0B7BDE}"/>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2" name="Rectangle 4">
          <a:extLst>
            <a:ext uri="{FF2B5EF4-FFF2-40B4-BE49-F238E27FC236}">
              <a16:creationId xmlns:a16="http://schemas.microsoft.com/office/drawing/2014/main" id="{005BE874-5985-46D1-9E3D-41FCEAF087F4}"/>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3" name="Rectangle 4">
          <a:extLst>
            <a:ext uri="{FF2B5EF4-FFF2-40B4-BE49-F238E27FC236}">
              <a16:creationId xmlns:a16="http://schemas.microsoft.com/office/drawing/2014/main" id="{1CE1F01D-A606-45F8-8B11-EAEA27738A09}"/>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4" name="Rectangle 4">
          <a:extLst>
            <a:ext uri="{FF2B5EF4-FFF2-40B4-BE49-F238E27FC236}">
              <a16:creationId xmlns:a16="http://schemas.microsoft.com/office/drawing/2014/main" id="{575675F7-31FC-4546-B028-5B28EBFBA085}"/>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5" name="Rectangle 4">
          <a:extLst>
            <a:ext uri="{FF2B5EF4-FFF2-40B4-BE49-F238E27FC236}">
              <a16:creationId xmlns:a16="http://schemas.microsoft.com/office/drawing/2014/main" id="{14171E16-22FB-4FAD-BBB7-A4DA887EFEB7}"/>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6" name="Rectangle 4">
          <a:extLst>
            <a:ext uri="{FF2B5EF4-FFF2-40B4-BE49-F238E27FC236}">
              <a16:creationId xmlns:a16="http://schemas.microsoft.com/office/drawing/2014/main" id="{FABAEA20-1D82-425C-9D56-080B6DD67951}"/>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7" name="Rectangle 4">
          <a:extLst>
            <a:ext uri="{FF2B5EF4-FFF2-40B4-BE49-F238E27FC236}">
              <a16:creationId xmlns:a16="http://schemas.microsoft.com/office/drawing/2014/main" id="{566A7C0F-FFA2-40CC-9311-59655F2F1A48}"/>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8" name="Rectangle 4">
          <a:extLst>
            <a:ext uri="{FF2B5EF4-FFF2-40B4-BE49-F238E27FC236}">
              <a16:creationId xmlns:a16="http://schemas.microsoft.com/office/drawing/2014/main" id="{1B6F507E-29FC-4B66-96FD-96D6B361FB80}"/>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9" name="Rectangle 4">
          <a:extLst>
            <a:ext uri="{FF2B5EF4-FFF2-40B4-BE49-F238E27FC236}">
              <a16:creationId xmlns:a16="http://schemas.microsoft.com/office/drawing/2014/main" id="{6ADE3B38-EEE5-4E7E-9D2E-05AF4CA3D472}"/>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50" name="Rectangle 4">
          <a:extLst>
            <a:ext uri="{FF2B5EF4-FFF2-40B4-BE49-F238E27FC236}">
              <a16:creationId xmlns:a16="http://schemas.microsoft.com/office/drawing/2014/main" id="{82119EEB-B097-4BB1-BEE9-598B6CA45D23}"/>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51" name="Rectangle 4">
          <a:extLst>
            <a:ext uri="{FF2B5EF4-FFF2-40B4-BE49-F238E27FC236}">
              <a16:creationId xmlns:a16="http://schemas.microsoft.com/office/drawing/2014/main" id="{F93BEBE1-ADBB-4100-8F18-2A2293EE643B}"/>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52" name="Rectangle 4">
          <a:extLst>
            <a:ext uri="{FF2B5EF4-FFF2-40B4-BE49-F238E27FC236}">
              <a16:creationId xmlns:a16="http://schemas.microsoft.com/office/drawing/2014/main" id="{553806CE-CF8A-445D-A1F7-9F404C8C806C}"/>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53" name="Rectangle 4">
          <a:extLst>
            <a:ext uri="{FF2B5EF4-FFF2-40B4-BE49-F238E27FC236}">
              <a16:creationId xmlns:a16="http://schemas.microsoft.com/office/drawing/2014/main" id="{04A005C2-E575-4185-A8C6-49799E2A5AF1}"/>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54" name="Rectangle 4">
          <a:extLst>
            <a:ext uri="{FF2B5EF4-FFF2-40B4-BE49-F238E27FC236}">
              <a16:creationId xmlns:a16="http://schemas.microsoft.com/office/drawing/2014/main" id="{0B4C1E3F-839D-4BC3-9939-A3E3B095B694}"/>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55" name="Rectangle 4">
          <a:extLst>
            <a:ext uri="{FF2B5EF4-FFF2-40B4-BE49-F238E27FC236}">
              <a16:creationId xmlns:a16="http://schemas.microsoft.com/office/drawing/2014/main" id="{5316AA80-7B45-47F7-87A6-A9E8827954E3}"/>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56" name="Rectangle 4">
          <a:extLst>
            <a:ext uri="{FF2B5EF4-FFF2-40B4-BE49-F238E27FC236}">
              <a16:creationId xmlns:a16="http://schemas.microsoft.com/office/drawing/2014/main" id="{EAD0BA48-4945-43C3-A6AE-441AD6688476}"/>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57" name="Rectangle 4">
          <a:extLst>
            <a:ext uri="{FF2B5EF4-FFF2-40B4-BE49-F238E27FC236}">
              <a16:creationId xmlns:a16="http://schemas.microsoft.com/office/drawing/2014/main" id="{3D290512-ECEC-4633-93CE-8D6EE23667A4}"/>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58" name="Rectangle 4">
          <a:extLst>
            <a:ext uri="{FF2B5EF4-FFF2-40B4-BE49-F238E27FC236}">
              <a16:creationId xmlns:a16="http://schemas.microsoft.com/office/drawing/2014/main" id="{30A3458F-7EB4-431C-B5AE-DC4F4B8767FF}"/>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59" name="Rectangle 4">
          <a:extLst>
            <a:ext uri="{FF2B5EF4-FFF2-40B4-BE49-F238E27FC236}">
              <a16:creationId xmlns:a16="http://schemas.microsoft.com/office/drawing/2014/main" id="{DFEF9FA0-A93F-4FCC-954C-84A5F8EAB4AA}"/>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0" name="Rectangle 4">
          <a:extLst>
            <a:ext uri="{FF2B5EF4-FFF2-40B4-BE49-F238E27FC236}">
              <a16:creationId xmlns:a16="http://schemas.microsoft.com/office/drawing/2014/main" id="{DF2668BC-2231-481C-A2F0-B7DDB0F8F9C2}"/>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1" name="Rectangle 4">
          <a:extLst>
            <a:ext uri="{FF2B5EF4-FFF2-40B4-BE49-F238E27FC236}">
              <a16:creationId xmlns:a16="http://schemas.microsoft.com/office/drawing/2014/main" id="{598E166B-A8A6-4E81-B0DA-715BAC6FC918}"/>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2" name="Rectangle 4">
          <a:extLst>
            <a:ext uri="{FF2B5EF4-FFF2-40B4-BE49-F238E27FC236}">
              <a16:creationId xmlns:a16="http://schemas.microsoft.com/office/drawing/2014/main" id="{44E34240-9096-4F0D-B74F-9799BFE91B1B}"/>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3" name="Rectangle 4">
          <a:extLst>
            <a:ext uri="{FF2B5EF4-FFF2-40B4-BE49-F238E27FC236}">
              <a16:creationId xmlns:a16="http://schemas.microsoft.com/office/drawing/2014/main" id="{A53FA6D9-6AF7-4D34-AB43-1437E8E206D1}"/>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4" name="Rectangle 4">
          <a:extLst>
            <a:ext uri="{FF2B5EF4-FFF2-40B4-BE49-F238E27FC236}">
              <a16:creationId xmlns:a16="http://schemas.microsoft.com/office/drawing/2014/main" id="{029A09D2-F816-4CC4-BA39-E88FABB64188}"/>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5" name="Rectangle 4">
          <a:extLst>
            <a:ext uri="{FF2B5EF4-FFF2-40B4-BE49-F238E27FC236}">
              <a16:creationId xmlns:a16="http://schemas.microsoft.com/office/drawing/2014/main" id="{E42E8198-494B-4693-9D8A-A1237F3913BD}"/>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66" name="Rectangle 5">
          <a:extLst>
            <a:ext uri="{FF2B5EF4-FFF2-40B4-BE49-F238E27FC236}">
              <a16:creationId xmlns:a16="http://schemas.microsoft.com/office/drawing/2014/main" id="{A178BF9C-2E70-44C5-B58E-300F48D27814}"/>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67" name="Rectangle 5">
          <a:extLst>
            <a:ext uri="{FF2B5EF4-FFF2-40B4-BE49-F238E27FC236}">
              <a16:creationId xmlns:a16="http://schemas.microsoft.com/office/drawing/2014/main" id="{2EBD169D-1F47-4A92-852F-C9D4C65904BE}"/>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8" name="Rectangle 4">
          <a:extLst>
            <a:ext uri="{FF2B5EF4-FFF2-40B4-BE49-F238E27FC236}">
              <a16:creationId xmlns:a16="http://schemas.microsoft.com/office/drawing/2014/main" id="{EB9953F0-3FF6-405D-BDBC-88E6524CEF36}"/>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9" name="Rectangle 4">
          <a:extLst>
            <a:ext uri="{FF2B5EF4-FFF2-40B4-BE49-F238E27FC236}">
              <a16:creationId xmlns:a16="http://schemas.microsoft.com/office/drawing/2014/main" id="{90434F28-1400-4689-94C0-8D85AC249FBD}"/>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0" name="Rectangle 4">
          <a:extLst>
            <a:ext uri="{FF2B5EF4-FFF2-40B4-BE49-F238E27FC236}">
              <a16:creationId xmlns:a16="http://schemas.microsoft.com/office/drawing/2014/main" id="{155DD9A2-8E2B-4F5C-B36F-8D980200EEEB}"/>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1" name="Rectangle 4">
          <a:extLst>
            <a:ext uri="{FF2B5EF4-FFF2-40B4-BE49-F238E27FC236}">
              <a16:creationId xmlns:a16="http://schemas.microsoft.com/office/drawing/2014/main" id="{8FC49E27-1716-4D62-82A9-913D06CD9399}"/>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2" name="Rectangle 4">
          <a:extLst>
            <a:ext uri="{FF2B5EF4-FFF2-40B4-BE49-F238E27FC236}">
              <a16:creationId xmlns:a16="http://schemas.microsoft.com/office/drawing/2014/main" id="{7711BF9B-6F27-4C8D-B0CA-DC257017C6C6}"/>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3" name="Rectangle 4">
          <a:extLst>
            <a:ext uri="{FF2B5EF4-FFF2-40B4-BE49-F238E27FC236}">
              <a16:creationId xmlns:a16="http://schemas.microsoft.com/office/drawing/2014/main" id="{8A022792-A267-4340-AB7B-DC2ABC7F9B30}"/>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4" name="Rectangle 4">
          <a:extLst>
            <a:ext uri="{FF2B5EF4-FFF2-40B4-BE49-F238E27FC236}">
              <a16:creationId xmlns:a16="http://schemas.microsoft.com/office/drawing/2014/main" id="{4820A844-CB06-49F5-B906-109C7E5C8F8E}"/>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5" name="Rectangle 4">
          <a:extLst>
            <a:ext uri="{FF2B5EF4-FFF2-40B4-BE49-F238E27FC236}">
              <a16:creationId xmlns:a16="http://schemas.microsoft.com/office/drawing/2014/main" id="{7A28D416-1D88-4894-A411-76815FFD581A}"/>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6" name="Rectangle 4">
          <a:extLst>
            <a:ext uri="{FF2B5EF4-FFF2-40B4-BE49-F238E27FC236}">
              <a16:creationId xmlns:a16="http://schemas.microsoft.com/office/drawing/2014/main" id="{280F6770-CB66-4ACD-A9D6-1959B0C4B547}"/>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7" name="Rectangle 4">
          <a:extLst>
            <a:ext uri="{FF2B5EF4-FFF2-40B4-BE49-F238E27FC236}">
              <a16:creationId xmlns:a16="http://schemas.microsoft.com/office/drawing/2014/main" id="{6E3AF640-6C4F-4872-A598-E7A94CBC5B1B}"/>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78" name="Rectangle 5">
          <a:extLst>
            <a:ext uri="{FF2B5EF4-FFF2-40B4-BE49-F238E27FC236}">
              <a16:creationId xmlns:a16="http://schemas.microsoft.com/office/drawing/2014/main" id="{D18D56EE-0A8D-4F29-A721-41E17C7A1809}"/>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79" name="Rectangle 5">
          <a:extLst>
            <a:ext uri="{FF2B5EF4-FFF2-40B4-BE49-F238E27FC236}">
              <a16:creationId xmlns:a16="http://schemas.microsoft.com/office/drawing/2014/main" id="{DEAD0588-E58D-4E58-B07C-5D68A10A52D6}"/>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0" name="Rectangle 4">
          <a:extLst>
            <a:ext uri="{FF2B5EF4-FFF2-40B4-BE49-F238E27FC236}">
              <a16:creationId xmlns:a16="http://schemas.microsoft.com/office/drawing/2014/main" id="{A7D05AB3-93EF-4B3C-A338-BF5D1AB25874}"/>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1" name="Rectangle 4">
          <a:extLst>
            <a:ext uri="{FF2B5EF4-FFF2-40B4-BE49-F238E27FC236}">
              <a16:creationId xmlns:a16="http://schemas.microsoft.com/office/drawing/2014/main" id="{4627539E-9505-4E61-9AC4-DD177EDF52EB}"/>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2" name="Rectangle 4">
          <a:extLst>
            <a:ext uri="{FF2B5EF4-FFF2-40B4-BE49-F238E27FC236}">
              <a16:creationId xmlns:a16="http://schemas.microsoft.com/office/drawing/2014/main" id="{533B68AC-56DC-4CDC-957D-1C8FCF7C1396}"/>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3" name="Rectangle 4">
          <a:extLst>
            <a:ext uri="{FF2B5EF4-FFF2-40B4-BE49-F238E27FC236}">
              <a16:creationId xmlns:a16="http://schemas.microsoft.com/office/drawing/2014/main" id="{BCAA4ADF-627F-418E-BE53-FC8D0E0887D5}"/>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4" name="Rectangle 4">
          <a:extLst>
            <a:ext uri="{FF2B5EF4-FFF2-40B4-BE49-F238E27FC236}">
              <a16:creationId xmlns:a16="http://schemas.microsoft.com/office/drawing/2014/main" id="{6FD7A565-73AB-4872-B0FD-1C6C575FA4D9}"/>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5" name="Rectangle 4">
          <a:extLst>
            <a:ext uri="{FF2B5EF4-FFF2-40B4-BE49-F238E27FC236}">
              <a16:creationId xmlns:a16="http://schemas.microsoft.com/office/drawing/2014/main" id="{2CF0FABB-1E3B-4AE4-9815-AC48B91233BB}"/>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6" name="Rectangle 4">
          <a:extLst>
            <a:ext uri="{FF2B5EF4-FFF2-40B4-BE49-F238E27FC236}">
              <a16:creationId xmlns:a16="http://schemas.microsoft.com/office/drawing/2014/main" id="{1C78C742-EF08-4060-B71D-8FDBC58C427F}"/>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7" name="Rectangle 4">
          <a:extLst>
            <a:ext uri="{FF2B5EF4-FFF2-40B4-BE49-F238E27FC236}">
              <a16:creationId xmlns:a16="http://schemas.microsoft.com/office/drawing/2014/main" id="{8BD383B9-9920-4F1E-A40F-0489061F6B3D}"/>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8" name="Rectangle 4">
          <a:extLst>
            <a:ext uri="{FF2B5EF4-FFF2-40B4-BE49-F238E27FC236}">
              <a16:creationId xmlns:a16="http://schemas.microsoft.com/office/drawing/2014/main" id="{34330ECA-6C33-4F88-94CA-A6C104A47A84}"/>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9" name="Rectangle 4">
          <a:extLst>
            <a:ext uri="{FF2B5EF4-FFF2-40B4-BE49-F238E27FC236}">
              <a16:creationId xmlns:a16="http://schemas.microsoft.com/office/drawing/2014/main" id="{F295C78C-4CCF-45DF-BDC5-6FE818184C47}"/>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0" name="Rectangle 4">
          <a:extLst>
            <a:ext uri="{FF2B5EF4-FFF2-40B4-BE49-F238E27FC236}">
              <a16:creationId xmlns:a16="http://schemas.microsoft.com/office/drawing/2014/main" id="{CA5E20A5-5278-4CB5-8A32-FE9F84B59C37}"/>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1" name="Rectangle 4">
          <a:extLst>
            <a:ext uri="{FF2B5EF4-FFF2-40B4-BE49-F238E27FC236}">
              <a16:creationId xmlns:a16="http://schemas.microsoft.com/office/drawing/2014/main" id="{6F4488EE-F1CD-4404-90EE-19E291A2B051}"/>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2" name="Rectangle 4">
          <a:extLst>
            <a:ext uri="{FF2B5EF4-FFF2-40B4-BE49-F238E27FC236}">
              <a16:creationId xmlns:a16="http://schemas.microsoft.com/office/drawing/2014/main" id="{7C1B0E71-FD82-4207-8733-3215137B439D}"/>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3" name="Rectangle 4">
          <a:extLst>
            <a:ext uri="{FF2B5EF4-FFF2-40B4-BE49-F238E27FC236}">
              <a16:creationId xmlns:a16="http://schemas.microsoft.com/office/drawing/2014/main" id="{15C3983E-538B-4253-912C-755AC99E14B0}"/>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4" name="Rectangle 4">
          <a:extLst>
            <a:ext uri="{FF2B5EF4-FFF2-40B4-BE49-F238E27FC236}">
              <a16:creationId xmlns:a16="http://schemas.microsoft.com/office/drawing/2014/main" id="{F3321367-0C8F-49C6-A326-16B56408EED7}"/>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5" name="Rectangle 4">
          <a:extLst>
            <a:ext uri="{FF2B5EF4-FFF2-40B4-BE49-F238E27FC236}">
              <a16:creationId xmlns:a16="http://schemas.microsoft.com/office/drawing/2014/main" id="{D914A02D-F993-4687-81B9-27A6B6141EF5}"/>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6" name="Rectangle 4">
          <a:extLst>
            <a:ext uri="{FF2B5EF4-FFF2-40B4-BE49-F238E27FC236}">
              <a16:creationId xmlns:a16="http://schemas.microsoft.com/office/drawing/2014/main" id="{99061948-3049-426E-925A-310AC9E67B5F}"/>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7" name="Rectangle 4">
          <a:extLst>
            <a:ext uri="{FF2B5EF4-FFF2-40B4-BE49-F238E27FC236}">
              <a16:creationId xmlns:a16="http://schemas.microsoft.com/office/drawing/2014/main" id="{3E4EE7EC-D9A2-43E2-B126-D1FBFE141DB1}"/>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8" name="Rectangle 4">
          <a:extLst>
            <a:ext uri="{FF2B5EF4-FFF2-40B4-BE49-F238E27FC236}">
              <a16:creationId xmlns:a16="http://schemas.microsoft.com/office/drawing/2014/main" id="{81A0ADAA-D3A8-456E-A6C8-9A8205EB85D3}"/>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9" name="Rectangle 4">
          <a:extLst>
            <a:ext uri="{FF2B5EF4-FFF2-40B4-BE49-F238E27FC236}">
              <a16:creationId xmlns:a16="http://schemas.microsoft.com/office/drawing/2014/main" id="{08A2FD21-B20A-483E-B53A-B78D7FF48C45}"/>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200" name="Rectangle 5">
          <a:extLst>
            <a:ext uri="{FF2B5EF4-FFF2-40B4-BE49-F238E27FC236}">
              <a16:creationId xmlns:a16="http://schemas.microsoft.com/office/drawing/2014/main" id="{C4FDA808-4271-49B2-AD82-38534FAAF25D}"/>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201" name="Rectangle 5">
          <a:extLst>
            <a:ext uri="{FF2B5EF4-FFF2-40B4-BE49-F238E27FC236}">
              <a16:creationId xmlns:a16="http://schemas.microsoft.com/office/drawing/2014/main" id="{AA1DD65D-1900-42DA-B3FD-21C8AFF95F7F}"/>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202" name="Rectangle 5">
          <a:extLst>
            <a:ext uri="{FF2B5EF4-FFF2-40B4-BE49-F238E27FC236}">
              <a16:creationId xmlns:a16="http://schemas.microsoft.com/office/drawing/2014/main" id="{17AE02F6-FD99-474C-9F10-8E8177B7C289}"/>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203" name="Rectangle 5">
          <a:extLst>
            <a:ext uri="{FF2B5EF4-FFF2-40B4-BE49-F238E27FC236}">
              <a16:creationId xmlns:a16="http://schemas.microsoft.com/office/drawing/2014/main" id="{84CC6249-CD56-4C9E-98B4-FC3FD9D2C495}"/>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204" name="Rectangle 5">
          <a:extLst>
            <a:ext uri="{FF2B5EF4-FFF2-40B4-BE49-F238E27FC236}">
              <a16:creationId xmlns:a16="http://schemas.microsoft.com/office/drawing/2014/main" id="{5E5BD352-D243-4543-86C4-CD682A8C983F}"/>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205" name="Rectangle 5">
          <a:extLst>
            <a:ext uri="{FF2B5EF4-FFF2-40B4-BE49-F238E27FC236}">
              <a16:creationId xmlns:a16="http://schemas.microsoft.com/office/drawing/2014/main" id="{EC9B3BEF-97DD-4FAD-BFA1-2901F48E4696}"/>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206" name="Rectangle 5">
          <a:extLst>
            <a:ext uri="{FF2B5EF4-FFF2-40B4-BE49-F238E27FC236}">
              <a16:creationId xmlns:a16="http://schemas.microsoft.com/office/drawing/2014/main" id="{1B8ADF23-C5F2-4979-A5CD-CE2A81F501DC}"/>
            </a:ext>
          </a:extLst>
        </xdr:cNvPr>
        <xdr:cNvSpPr>
          <a:spLocks noChangeArrowheads="1"/>
        </xdr:cNvSpPr>
      </xdr:nvSpPr>
      <xdr:spPr>
        <a:xfrm>
          <a:off x="8611870" y="1046988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180975"/>
    <xdr:sp macro="" textlink="">
      <xdr:nvSpPr>
        <xdr:cNvPr id="207" name="Rectangle 5">
          <a:extLst>
            <a:ext uri="{FF2B5EF4-FFF2-40B4-BE49-F238E27FC236}">
              <a16:creationId xmlns:a16="http://schemas.microsoft.com/office/drawing/2014/main" id="{AF90C99A-9A7F-459F-93AD-D299481905DB}"/>
            </a:ext>
          </a:extLst>
        </xdr:cNvPr>
        <xdr:cNvSpPr>
          <a:spLocks noChangeArrowheads="1"/>
        </xdr:cNvSpPr>
      </xdr:nvSpPr>
      <xdr:spPr>
        <a:xfrm flipV="1">
          <a:off x="8611870" y="104521000"/>
          <a:ext cx="806196"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8" name="Rectangle 4">
          <a:extLst>
            <a:ext uri="{FF2B5EF4-FFF2-40B4-BE49-F238E27FC236}">
              <a16:creationId xmlns:a16="http://schemas.microsoft.com/office/drawing/2014/main" id="{23E63B6C-B557-409C-8EE8-19CB65C8067B}"/>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9" name="Rectangle 4">
          <a:extLst>
            <a:ext uri="{FF2B5EF4-FFF2-40B4-BE49-F238E27FC236}">
              <a16:creationId xmlns:a16="http://schemas.microsoft.com/office/drawing/2014/main" id="{8A937F63-726B-4CA0-8B11-7D967E626C64}"/>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0" name="Rectangle 4">
          <a:extLst>
            <a:ext uri="{FF2B5EF4-FFF2-40B4-BE49-F238E27FC236}">
              <a16:creationId xmlns:a16="http://schemas.microsoft.com/office/drawing/2014/main" id="{8141E650-5267-4B13-9FB6-6A3AD404EEE5}"/>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1" name="Rectangle 4">
          <a:extLst>
            <a:ext uri="{FF2B5EF4-FFF2-40B4-BE49-F238E27FC236}">
              <a16:creationId xmlns:a16="http://schemas.microsoft.com/office/drawing/2014/main" id="{7A2CA849-E41B-4F05-8052-AB4D356A5BF4}"/>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2" name="Rectangle 4">
          <a:extLst>
            <a:ext uri="{FF2B5EF4-FFF2-40B4-BE49-F238E27FC236}">
              <a16:creationId xmlns:a16="http://schemas.microsoft.com/office/drawing/2014/main" id="{FA1CBA51-E15A-4B31-B0EB-065725DAB4BB}"/>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3" name="Rectangle 4">
          <a:extLst>
            <a:ext uri="{FF2B5EF4-FFF2-40B4-BE49-F238E27FC236}">
              <a16:creationId xmlns:a16="http://schemas.microsoft.com/office/drawing/2014/main" id="{8C03BBEF-9944-48C3-9CDC-788952952E82}"/>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4" name="Rectangle 4">
          <a:extLst>
            <a:ext uri="{FF2B5EF4-FFF2-40B4-BE49-F238E27FC236}">
              <a16:creationId xmlns:a16="http://schemas.microsoft.com/office/drawing/2014/main" id="{6242123E-C54F-41CE-82D0-ED8EBBDE627D}"/>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5" name="Rectangle 4">
          <a:extLst>
            <a:ext uri="{FF2B5EF4-FFF2-40B4-BE49-F238E27FC236}">
              <a16:creationId xmlns:a16="http://schemas.microsoft.com/office/drawing/2014/main" id="{E426B7ED-531E-41D4-8FFE-7FAB086701FC}"/>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6" name="Rectangle 4">
          <a:extLst>
            <a:ext uri="{FF2B5EF4-FFF2-40B4-BE49-F238E27FC236}">
              <a16:creationId xmlns:a16="http://schemas.microsoft.com/office/drawing/2014/main" id="{54BC095C-EA9A-4973-9F32-BB9D20F49789}"/>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7" name="Rectangle 4">
          <a:extLst>
            <a:ext uri="{FF2B5EF4-FFF2-40B4-BE49-F238E27FC236}">
              <a16:creationId xmlns:a16="http://schemas.microsoft.com/office/drawing/2014/main" id="{25CB2A52-FABA-4F35-AA8E-A2D36472EFA6}"/>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18" name="Rectangle 4">
          <a:extLst>
            <a:ext uri="{FF2B5EF4-FFF2-40B4-BE49-F238E27FC236}">
              <a16:creationId xmlns:a16="http://schemas.microsoft.com/office/drawing/2014/main" id="{83FAA306-B45A-4FBF-A972-329FBCD84B97}"/>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19" name="Rectangle 5">
          <a:extLst>
            <a:ext uri="{FF2B5EF4-FFF2-40B4-BE49-F238E27FC236}">
              <a16:creationId xmlns:a16="http://schemas.microsoft.com/office/drawing/2014/main" id="{239A2ACF-2161-4899-86BA-DC82B021031C}"/>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20" name="Rectangle 4">
          <a:extLst>
            <a:ext uri="{FF2B5EF4-FFF2-40B4-BE49-F238E27FC236}">
              <a16:creationId xmlns:a16="http://schemas.microsoft.com/office/drawing/2014/main" id="{7D8DEAA3-A3BD-482D-B79F-2FFFD7D1DC25}"/>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21" name="Rectangle 4">
          <a:extLst>
            <a:ext uri="{FF2B5EF4-FFF2-40B4-BE49-F238E27FC236}">
              <a16:creationId xmlns:a16="http://schemas.microsoft.com/office/drawing/2014/main" id="{6CAA5412-44E8-4C4A-A4B5-539F1048D57E}"/>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22" name="Rectangle 5">
          <a:extLst>
            <a:ext uri="{FF2B5EF4-FFF2-40B4-BE49-F238E27FC236}">
              <a16:creationId xmlns:a16="http://schemas.microsoft.com/office/drawing/2014/main" id="{1B04E493-F52C-4F9C-AB0E-DC2E84981BB8}"/>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23" name="Rectangle 4">
          <a:extLst>
            <a:ext uri="{FF2B5EF4-FFF2-40B4-BE49-F238E27FC236}">
              <a16:creationId xmlns:a16="http://schemas.microsoft.com/office/drawing/2014/main" id="{5DFABBC4-CE91-498E-A033-EF370A58C8B3}"/>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24" name="Rectangle 4">
          <a:extLst>
            <a:ext uri="{FF2B5EF4-FFF2-40B4-BE49-F238E27FC236}">
              <a16:creationId xmlns:a16="http://schemas.microsoft.com/office/drawing/2014/main" id="{CB6AACA4-75D9-467A-8E3D-39297AD2F0FA}"/>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25" name="Rectangle 5">
          <a:extLst>
            <a:ext uri="{FF2B5EF4-FFF2-40B4-BE49-F238E27FC236}">
              <a16:creationId xmlns:a16="http://schemas.microsoft.com/office/drawing/2014/main" id="{9B417A13-68BF-4070-B82B-896E52F849F5}"/>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26" name="Rectangle 4">
          <a:extLst>
            <a:ext uri="{FF2B5EF4-FFF2-40B4-BE49-F238E27FC236}">
              <a16:creationId xmlns:a16="http://schemas.microsoft.com/office/drawing/2014/main" id="{176DA360-7F3E-4157-ABD2-9B5D95FFDAEB}"/>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27" name="Rectangle 4">
          <a:extLst>
            <a:ext uri="{FF2B5EF4-FFF2-40B4-BE49-F238E27FC236}">
              <a16:creationId xmlns:a16="http://schemas.microsoft.com/office/drawing/2014/main" id="{18F9F07C-1ED9-4D9C-9776-9F1397A3C110}"/>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28" name="Rectangle 5">
          <a:extLst>
            <a:ext uri="{FF2B5EF4-FFF2-40B4-BE49-F238E27FC236}">
              <a16:creationId xmlns:a16="http://schemas.microsoft.com/office/drawing/2014/main" id="{78165E4F-67C2-4A83-AF1F-0B1C545988E0}"/>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29" name="Rectangle 4">
          <a:extLst>
            <a:ext uri="{FF2B5EF4-FFF2-40B4-BE49-F238E27FC236}">
              <a16:creationId xmlns:a16="http://schemas.microsoft.com/office/drawing/2014/main" id="{AE39A728-B249-460E-95EE-7BBA7AA5FCB3}"/>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30" name="Rectangle 4">
          <a:extLst>
            <a:ext uri="{FF2B5EF4-FFF2-40B4-BE49-F238E27FC236}">
              <a16:creationId xmlns:a16="http://schemas.microsoft.com/office/drawing/2014/main" id="{2114363A-E460-4991-B366-858C157464C1}"/>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31" name="Rectangle 5">
          <a:extLst>
            <a:ext uri="{FF2B5EF4-FFF2-40B4-BE49-F238E27FC236}">
              <a16:creationId xmlns:a16="http://schemas.microsoft.com/office/drawing/2014/main" id="{259B3B7F-1118-4940-995B-7A284152E9BE}"/>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32" name="Rectangle 4">
          <a:extLst>
            <a:ext uri="{FF2B5EF4-FFF2-40B4-BE49-F238E27FC236}">
              <a16:creationId xmlns:a16="http://schemas.microsoft.com/office/drawing/2014/main" id="{6EBF48FA-5DE0-4AC6-9CF5-98B4DD7097C4}"/>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33" name="Rectangle 4">
          <a:extLst>
            <a:ext uri="{FF2B5EF4-FFF2-40B4-BE49-F238E27FC236}">
              <a16:creationId xmlns:a16="http://schemas.microsoft.com/office/drawing/2014/main" id="{2368005E-E308-49D7-BAB6-DCEC96127EC4}"/>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34" name="Rectangle 5">
          <a:extLst>
            <a:ext uri="{FF2B5EF4-FFF2-40B4-BE49-F238E27FC236}">
              <a16:creationId xmlns:a16="http://schemas.microsoft.com/office/drawing/2014/main" id="{B6D05014-7171-4E5C-87B6-D0FF5D1064BA}"/>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35" name="Rectangle 4">
          <a:extLst>
            <a:ext uri="{FF2B5EF4-FFF2-40B4-BE49-F238E27FC236}">
              <a16:creationId xmlns:a16="http://schemas.microsoft.com/office/drawing/2014/main" id="{F415F153-B9C1-4CD1-9E48-0EDD2205DBD7}"/>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36" name="Rectangle 4">
          <a:extLst>
            <a:ext uri="{FF2B5EF4-FFF2-40B4-BE49-F238E27FC236}">
              <a16:creationId xmlns:a16="http://schemas.microsoft.com/office/drawing/2014/main" id="{685D103B-CA7C-4800-9792-C1E229C9B1EF}"/>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37" name="Rectangle 5">
          <a:extLst>
            <a:ext uri="{FF2B5EF4-FFF2-40B4-BE49-F238E27FC236}">
              <a16:creationId xmlns:a16="http://schemas.microsoft.com/office/drawing/2014/main" id="{3792ECA9-F2FA-4F81-B6DD-BD24D9D09C31}"/>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38" name="Rectangle 4">
          <a:extLst>
            <a:ext uri="{FF2B5EF4-FFF2-40B4-BE49-F238E27FC236}">
              <a16:creationId xmlns:a16="http://schemas.microsoft.com/office/drawing/2014/main" id="{A5A5DDCE-3A97-4104-85BD-62A7DC7129D9}"/>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39" name="Rectangle 4">
          <a:extLst>
            <a:ext uri="{FF2B5EF4-FFF2-40B4-BE49-F238E27FC236}">
              <a16:creationId xmlns:a16="http://schemas.microsoft.com/office/drawing/2014/main" id="{819470AA-4556-455C-B7F8-B26306A15B49}"/>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40" name="Rectangle 5">
          <a:extLst>
            <a:ext uri="{FF2B5EF4-FFF2-40B4-BE49-F238E27FC236}">
              <a16:creationId xmlns:a16="http://schemas.microsoft.com/office/drawing/2014/main" id="{60E64B11-97F7-47D2-93B9-282779689831}"/>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41" name="Rectangle 4">
          <a:extLst>
            <a:ext uri="{FF2B5EF4-FFF2-40B4-BE49-F238E27FC236}">
              <a16:creationId xmlns:a16="http://schemas.microsoft.com/office/drawing/2014/main" id="{E10D0C90-FF5D-4675-8868-6CD625D9E63A}"/>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42" name="Rectangle 4">
          <a:extLst>
            <a:ext uri="{FF2B5EF4-FFF2-40B4-BE49-F238E27FC236}">
              <a16:creationId xmlns:a16="http://schemas.microsoft.com/office/drawing/2014/main" id="{7DBAD030-23D4-481D-8765-B9861137383E}"/>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43" name="Rectangle 5">
          <a:extLst>
            <a:ext uri="{FF2B5EF4-FFF2-40B4-BE49-F238E27FC236}">
              <a16:creationId xmlns:a16="http://schemas.microsoft.com/office/drawing/2014/main" id="{1E9376EE-E3FD-41D4-9DD0-9E0A94D76357}"/>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44" name="Rectangle 4">
          <a:extLst>
            <a:ext uri="{FF2B5EF4-FFF2-40B4-BE49-F238E27FC236}">
              <a16:creationId xmlns:a16="http://schemas.microsoft.com/office/drawing/2014/main" id="{7849F21B-0001-4D13-BB78-EC75EA723655}"/>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45" name="Rectangle 4">
          <a:extLst>
            <a:ext uri="{FF2B5EF4-FFF2-40B4-BE49-F238E27FC236}">
              <a16:creationId xmlns:a16="http://schemas.microsoft.com/office/drawing/2014/main" id="{3530546F-6935-49D4-B6CF-CC1C60D2879C}"/>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46" name="Rectangle 5">
          <a:extLst>
            <a:ext uri="{FF2B5EF4-FFF2-40B4-BE49-F238E27FC236}">
              <a16:creationId xmlns:a16="http://schemas.microsoft.com/office/drawing/2014/main" id="{26765496-50F7-460A-85E6-2FC86B09CA58}"/>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47" name="Rectangle 4">
          <a:extLst>
            <a:ext uri="{FF2B5EF4-FFF2-40B4-BE49-F238E27FC236}">
              <a16:creationId xmlns:a16="http://schemas.microsoft.com/office/drawing/2014/main" id="{71384D2A-8AB2-4F3B-AD16-485479FCFB83}"/>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48" name="Rectangle 4">
          <a:extLst>
            <a:ext uri="{FF2B5EF4-FFF2-40B4-BE49-F238E27FC236}">
              <a16:creationId xmlns:a16="http://schemas.microsoft.com/office/drawing/2014/main" id="{436B63A7-756C-447F-9686-ACDF73B22963}"/>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49" name="Rectangle 4">
          <a:extLst>
            <a:ext uri="{FF2B5EF4-FFF2-40B4-BE49-F238E27FC236}">
              <a16:creationId xmlns:a16="http://schemas.microsoft.com/office/drawing/2014/main" id="{4814B736-02BD-4588-8718-626A2E1C92FF}"/>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50" name="Rectangle 4">
          <a:extLst>
            <a:ext uri="{FF2B5EF4-FFF2-40B4-BE49-F238E27FC236}">
              <a16:creationId xmlns:a16="http://schemas.microsoft.com/office/drawing/2014/main" id="{AC2F1D89-7A29-46AF-B337-8FB9E722C5EA}"/>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51" name="Rectangle 4">
          <a:extLst>
            <a:ext uri="{FF2B5EF4-FFF2-40B4-BE49-F238E27FC236}">
              <a16:creationId xmlns:a16="http://schemas.microsoft.com/office/drawing/2014/main" id="{124FD36D-898F-4972-B8FF-D9EFDCCE9D19}"/>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52" name="Rectangle 4">
          <a:extLst>
            <a:ext uri="{FF2B5EF4-FFF2-40B4-BE49-F238E27FC236}">
              <a16:creationId xmlns:a16="http://schemas.microsoft.com/office/drawing/2014/main" id="{99398F8B-A46A-4ED0-885C-3FA840077055}"/>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53" name="Rectangle 4">
          <a:extLst>
            <a:ext uri="{FF2B5EF4-FFF2-40B4-BE49-F238E27FC236}">
              <a16:creationId xmlns:a16="http://schemas.microsoft.com/office/drawing/2014/main" id="{4DE185BC-D6E3-4E3A-826A-45A98B7970BB}"/>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54" name="Rectangle 4">
          <a:extLst>
            <a:ext uri="{FF2B5EF4-FFF2-40B4-BE49-F238E27FC236}">
              <a16:creationId xmlns:a16="http://schemas.microsoft.com/office/drawing/2014/main" id="{BEC97908-FC1E-4550-9D5C-C3BFB8FDD8BC}"/>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55" name="Rectangle 4">
          <a:extLst>
            <a:ext uri="{FF2B5EF4-FFF2-40B4-BE49-F238E27FC236}">
              <a16:creationId xmlns:a16="http://schemas.microsoft.com/office/drawing/2014/main" id="{1929BA05-7087-4FF0-B5C1-E349EAEEEAB1}"/>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56" name="Rectangle 4">
          <a:extLst>
            <a:ext uri="{FF2B5EF4-FFF2-40B4-BE49-F238E27FC236}">
              <a16:creationId xmlns:a16="http://schemas.microsoft.com/office/drawing/2014/main" id="{C0C48BE1-8C8B-4120-9256-34C2F35BB7F4}"/>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57" name="Rectangle 4">
          <a:extLst>
            <a:ext uri="{FF2B5EF4-FFF2-40B4-BE49-F238E27FC236}">
              <a16:creationId xmlns:a16="http://schemas.microsoft.com/office/drawing/2014/main" id="{A28ED0B9-BC7F-4BFA-AFD0-D2A491F10139}"/>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58" name="Rectangle 4">
          <a:extLst>
            <a:ext uri="{FF2B5EF4-FFF2-40B4-BE49-F238E27FC236}">
              <a16:creationId xmlns:a16="http://schemas.microsoft.com/office/drawing/2014/main" id="{EEC9697E-0862-410B-9F1D-2B8DC88C509C}"/>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59" name="Rectangle 4">
          <a:extLst>
            <a:ext uri="{FF2B5EF4-FFF2-40B4-BE49-F238E27FC236}">
              <a16:creationId xmlns:a16="http://schemas.microsoft.com/office/drawing/2014/main" id="{25E7AA3B-54C4-4F66-954D-BF1938B49452}"/>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60" name="Rectangle 4">
          <a:extLst>
            <a:ext uri="{FF2B5EF4-FFF2-40B4-BE49-F238E27FC236}">
              <a16:creationId xmlns:a16="http://schemas.microsoft.com/office/drawing/2014/main" id="{6EEAF8EB-0E0C-4A08-975E-029EEDCF4CD3}"/>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61" name="Rectangle 4">
          <a:extLst>
            <a:ext uri="{FF2B5EF4-FFF2-40B4-BE49-F238E27FC236}">
              <a16:creationId xmlns:a16="http://schemas.microsoft.com/office/drawing/2014/main" id="{38D39888-4E6A-413B-B8F6-FA538F736270}"/>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62" name="Rectangle 4">
          <a:extLst>
            <a:ext uri="{FF2B5EF4-FFF2-40B4-BE49-F238E27FC236}">
              <a16:creationId xmlns:a16="http://schemas.microsoft.com/office/drawing/2014/main" id="{9737F10D-50E7-4547-95D3-CABDE70A1784}"/>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63" name="Rectangle 4">
          <a:extLst>
            <a:ext uri="{FF2B5EF4-FFF2-40B4-BE49-F238E27FC236}">
              <a16:creationId xmlns:a16="http://schemas.microsoft.com/office/drawing/2014/main" id="{0910A6C9-A18B-4C1A-8D71-4D242A8414FB}"/>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64" name="Rectangle 4">
          <a:extLst>
            <a:ext uri="{FF2B5EF4-FFF2-40B4-BE49-F238E27FC236}">
              <a16:creationId xmlns:a16="http://schemas.microsoft.com/office/drawing/2014/main" id="{D8FC9E55-DABA-4642-9781-1E3E1F8F9F8F}"/>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65" name="Rectangle 4">
          <a:extLst>
            <a:ext uri="{FF2B5EF4-FFF2-40B4-BE49-F238E27FC236}">
              <a16:creationId xmlns:a16="http://schemas.microsoft.com/office/drawing/2014/main" id="{731B66A3-C5BE-4516-9020-E5DB4D374D8D}"/>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66" name="Rectangle 4">
          <a:extLst>
            <a:ext uri="{FF2B5EF4-FFF2-40B4-BE49-F238E27FC236}">
              <a16:creationId xmlns:a16="http://schemas.microsoft.com/office/drawing/2014/main" id="{39455EAB-417A-4CEB-B194-CAE22A99625D}"/>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67" name="Rectangle 4">
          <a:extLst>
            <a:ext uri="{FF2B5EF4-FFF2-40B4-BE49-F238E27FC236}">
              <a16:creationId xmlns:a16="http://schemas.microsoft.com/office/drawing/2014/main" id="{9645473D-022A-4931-8786-6095BE37B3CC}"/>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68" name="Rectangle 4">
          <a:extLst>
            <a:ext uri="{FF2B5EF4-FFF2-40B4-BE49-F238E27FC236}">
              <a16:creationId xmlns:a16="http://schemas.microsoft.com/office/drawing/2014/main" id="{C48513D2-D6B2-46B6-8BCE-967B313A33A4}"/>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69" name="Rectangle 4">
          <a:extLst>
            <a:ext uri="{FF2B5EF4-FFF2-40B4-BE49-F238E27FC236}">
              <a16:creationId xmlns:a16="http://schemas.microsoft.com/office/drawing/2014/main" id="{0A18B494-E5CD-4379-B892-60C72F25CD1C}"/>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70" name="Rectangle 4">
          <a:extLst>
            <a:ext uri="{FF2B5EF4-FFF2-40B4-BE49-F238E27FC236}">
              <a16:creationId xmlns:a16="http://schemas.microsoft.com/office/drawing/2014/main" id="{EE677B38-4F6C-4561-BB3F-36F5BF6CE712}"/>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71" name="Rectangle 4">
          <a:extLst>
            <a:ext uri="{FF2B5EF4-FFF2-40B4-BE49-F238E27FC236}">
              <a16:creationId xmlns:a16="http://schemas.microsoft.com/office/drawing/2014/main" id="{CB4C0BED-DD6D-4F3A-B008-6DA7ED54F493}"/>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72" name="Rectangle 4">
          <a:extLst>
            <a:ext uri="{FF2B5EF4-FFF2-40B4-BE49-F238E27FC236}">
              <a16:creationId xmlns:a16="http://schemas.microsoft.com/office/drawing/2014/main" id="{F1C8AA56-1CDE-4CD7-B6FE-6210DB042CFB}"/>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73" name="Rectangle 4">
          <a:extLst>
            <a:ext uri="{FF2B5EF4-FFF2-40B4-BE49-F238E27FC236}">
              <a16:creationId xmlns:a16="http://schemas.microsoft.com/office/drawing/2014/main" id="{FAD558B1-6780-4AB7-B925-76D59C16FEB8}"/>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74" name="Rectangle 4">
          <a:extLst>
            <a:ext uri="{FF2B5EF4-FFF2-40B4-BE49-F238E27FC236}">
              <a16:creationId xmlns:a16="http://schemas.microsoft.com/office/drawing/2014/main" id="{DB9D8681-E857-4694-9BC8-463076D24219}"/>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75" name="Rectangle 4">
          <a:extLst>
            <a:ext uri="{FF2B5EF4-FFF2-40B4-BE49-F238E27FC236}">
              <a16:creationId xmlns:a16="http://schemas.microsoft.com/office/drawing/2014/main" id="{B0D17AAC-5B9B-4017-AB8F-3BD83052840A}"/>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76" name="Rectangle 4">
          <a:extLst>
            <a:ext uri="{FF2B5EF4-FFF2-40B4-BE49-F238E27FC236}">
              <a16:creationId xmlns:a16="http://schemas.microsoft.com/office/drawing/2014/main" id="{47340708-653A-4F43-9F7A-6FEFC2957049}"/>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77" name="Rectangle 4">
          <a:extLst>
            <a:ext uri="{FF2B5EF4-FFF2-40B4-BE49-F238E27FC236}">
              <a16:creationId xmlns:a16="http://schemas.microsoft.com/office/drawing/2014/main" id="{8F62AF04-ECEB-4468-A27E-3510E623BF34}"/>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78" name="Rectangle 4">
          <a:extLst>
            <a:ext uri="{FF2B5EF4-FFF2-40B4-BE49-F238E27FC236}">
              <a16:creationId xmlns:a16="http://schemas.microsoft.com/office/drawing/2014/main" id="{8EE8FE0F-CAC9-4075-943D-7DDEB81B0B99}"/>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79" name="Rectangle 4">
          <a:extLst>
            <a:ext uri="{FF2B5EF4-FFF2-40B4-BE49-F238E27FC236}">
              <a16:creationId xmlns:a16="http://schemas.microsoft.com/office/drawing/2014/main" id="{27FB3ED7-36A4-4B64-AA21-18F7919460C1}"/>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80" name="Rectangle 4">
          <a:extLst>
            <a:ext uri="{FF2B5EF4-FFF2-40B4-BE49-F238E27FC236}">
              <a16:creationId xmlns:a16="http://schemas.microsoft.com/office/drawing/2014/main" id="{3B6A6DEA-C7FD-4884-8501-8AFDF4434A77}"/>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81" name="Rectangle 4">
          <a:extLst>
            <a:ext uri="{FF2B5EF4-FFF2-40B4-BE49-F238E27FC236}">
              <a16:creationId xmlns:a16="http://schemas.microsoft.com/office/drawing/2014/main" id="{931DA996-B737-4EFD-98EC-4729ABC04E0D}"/>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82" name="Rectangle 4">
          <a:extLst>
            <a:ext uri="{FF2B5EF4-FFF2-40B4-BE49-F238E27FC236}">
              <a16:creationId xmlns:a16="http://schemas.microsoft.com/office/drawing/2014/main" id="{38046410-2908-4A1F-984E-6177B42BF261}"/>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83" name="Rectangle 4">
          <a:extLst>
            <a:ext uri="{FF2B5EF4-FFF2-40B4-BE49-F238E27FC236}">
              <a16:creationId xmlns:a16="http://schemas.microsoft.com/office/drawing/2014/main" id="{D006EBFB-19DB-4681-B627-5D495950DD5B}"/>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84" name="Rectangle 4">
          <a:extLst>
            <a:ext uri="{FF2B5EF4-FFF2-40B4-BE49-F238E27FC236}">
              <a16:creationId xmlns:a16="http://schemas.microsoft.com/office/drawing/2014/main" id="{23E4889F-456D-409D-BC20-3506031C9A75}"/>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85" name="Rectangle 4">
          <a:extLst>
            <a:ext uri="{FF2B5EF4-FFF2-40B4-BE49-F238E27FC236}">
              <a16:creationId xmlns:a16="http://schemas.microsoft.com/office/drawing/2014/main" id="{7940A859-38DE-4761-88DF-FFE83B1FB8F0}"/>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86" name="Rectangle 4">
          <a:extLst>
            <a:ext uri="{FF2B5EF4-FFF2-40B4-BE49-F238E27FC236}">
              <a16:creationId xmlns:a16="http://schemas.microsoft.com/office/drawing/2014/main" id="{6FB967A8-584D-41A1-BEB7-232E80C05D0C}"/>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87" name="Rectangle 4">
          <a:extLst>
            <a:ext uri="{FF2B5EF4-FFF2-40B4-BE49-F238E27FC236}">
              <a16:creationId xmlns:a16="http://schemas.microsoft.com/office/drawing/2014/main" id="{C63B8D86-8918-48CE-ACC7-9A523AFF1AC2}"/>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88" name="Rectangle 4">
          <a:extLst>
            <a:ext uri="{FF2B5EF4-FFF2-40B4-BE49-F238E27FC236}">
              <a16:creationId xmlns:a16="http://schemas.microsoft.com/office/drawing/2014/main" id="{6FBF435E-0EE7-4D03-A6B5-E7CBA1ED06F7}"/>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89" name="Rectangle 4">
          <a:extLst>
            <a:ext uri="{FF2B5EF4-FFF2-40B4-BE49-F238E27FC236}">
              <a16:creationId xmlns:a16="http://schemas.microsoft.com/office/drawing/2014/main" id="{84C6328A-80EA-44B5-B481-DFD53C27F088}"/>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90" name="Rectangle 4">
          <a:extLst>
            <a:ext uri="{FF2B5EF4-FFF2-40B4-BE49-F238E27FC236}">
              <a16:creationId xmlns:a16="http://schemas.microsoft.com/office/drawing/2014/main" id="{FEC40C51-9EC9-498B-A05A-2BEC5AC4027D}"/>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91" name="Rectangle 4">
          <a:extLst>
            <a:ext uri="{FF2B5EF4-FFF2-40B4-BE49-F238E27FC236}">
              <a16:creationId xmlns:a16="http://schemas.microsoft.com/office/drawing/2014/main" id="{0E824197-C90D-4607-8FE5-CB64FAA816C7}"/>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92" name="Rectangle 4">
          <a:extLst>
            <a:ext uri="{FF2B5EF4-FFF2-40B4-BE49-F238E27FC236}">
              <a16:creationId xmlns:a16="http://schemas.microsoft.com/office/drawing/2014/main" id="{E9415B71-FC3C-4E1A-BF9E-0038D28B0B57}"/>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93" name="Rectangle 4">
          <a:extLst>
            <a:ext uri="{FF2B5EF4-FFF2-40B4-BE49-F238E27FC236}">
              <a16:creationId xmlns:a16="http://schemas.microsoft.com/office/drawing/2014/main" id="{5C9D0745-F13F-45C2-94AD-29AF8CA54AF5}"/>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94" name="Rectangle 4">
          <a:extLst>
            <a:ext uri="{FF2B5EF4-FFF2-40B4-BE49-F238E27FC236}">
              <a16:creationId xmlns:a16="http://schemas.microsoft.com/office/drawing/2014/main" id="{6CF42636-089E-47E6-AB04-22B2AFED94BC}"/>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95" name="Rectangle 4">
          <a:extLst>
            <a:ext uri="{FF2B5EF4-FFF2-40B4-BE49-F238E27FC236}">
              <a16:creationId xmlns:a16="http://schemas.microsoft.com/office/drawing/2014/main" id="{93C39C97-C808-44B0-AAA3-96241891C143}"/>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96" name="Rectangle 4">
          <a:extLst>
            <a:ext uri="{FF2B5EF4-FFF2-40B4-BE49-F238E27FC236}">
              <a16:creationId xmlns:a16="http://schemas.microsoft.com/office/drawing/2014/main" id="{501CF47B-CB1C-411E-8CDB-768ED08F667D}"/>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97" name="Rectangle 4">
          <a:extLst>
            <a:ext uri="{FF2B5EF4-FFF2-40B4-BE49-F238E27FC236}">
              <a16:creationId xmlns:a16="http://schemas.microsoft.com/office/drawing/2014/main" id="{AF4271E6-754F-4B91-A490-829B2D74261E}"/>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98" name="Rectangle 4">
          <a:extLst>
            <a:ext uri="{FF2B5EF4-FFF2-40B4-BE49-F238E27FC236}">
              <a16:creationId xmlns:a16="http://schemas.microsoft.com/office/drawing/2014/main" id="{6601FB98-C938-4ECF-A5AE-DC276907D58F}"/>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99" name="Rectangle 4">
          <a:extLst>
            <a:ext uri="{FF2B5EF4-FFF2-40B4-BE49-F238E27FC236}">
              <a16:creationId xmlns:a16="http://schemas.microsoft.com/office/drawing/2014/main" id="{1AC1AE9B-3822-4F6E-9AC5-A8C2810F2E32}"/>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00" name="Rectangle 4">
          <a:extLst>
            <a:ext uri="{FF2B5EF4-FFF2-40B4-BE49-F238E27FC236}">
              <a16:creationId xmlns:a16="http://schemas.microsoft.com/office/drawing/2014/main" id="{02D22D93-52AB-4A9A-A2C5-34E0EA93D1F0}"/>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01" name="Rectangle 4">
          <a:extLst>
            <a:ext uri="{FF2B5EF4-FFF2-40B4-BE49-F238E27FC236}">
              <a16:creationId xmlns:a16="http://schemas.microsoft.com/office/drawing/2014/main" id="{02B14A2B-9DB6-4666-B264-8EB2F10E76A7}"/>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02" name="Rectangle 4">
          <a:extLst>
            <a:ext uri="{FF2B5EF4-FFF2-40B4-BE49-F238E27FC236}">
              <a16:creationId xmlns:a16="http://schemas.microsoft.com/office/drawing/2014/main" id="{8288D9AB-4B4C-4866-99EA-BBC01B2C4909}"/>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03" name="Rectangle 4">
          <a:extLst>
            <a:ext uri="{FF2B5EF4-FFF2-40B4-BE49-F238E27FC236}">
              <a16:creationId xmlns:a16="http://schemas.microsoft.com/office/drawing/2014/main" id="{CA695566-DFC8-4B3B-8457-E3AAC0352C3E}"/>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04" name="Rectangle 4">
          <a:extLst>
            <a:ext uri="{FF2B5EF4-FFF2-40B4-BE49-F238E27FC236}">
              <a16:creationId xmlns:a16="http://schemas.microsoft.com/office/drawing/2014/main" id="{CE415798-4D56-40F0-9FD2-EB7A60DB5D9B}"/>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05" name="Rectangle 4">
          <a:extLst>
            <a:ext uri="{FF2B5EF4-FFF2-40B4-BE49-F238E27FC236}">
              <a16:creationId xmlns:a16="http://schemas.microsoft.com/office/drawing/2014/main" id="{9F5A3F11-7EF8-42B0-8441-F62ADA7FCE08}"/>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06" name="Rectangle 4">
          <a:extLst>
            <a:ext uri="{FF2B5EF4-FFF2-40B4-BE49-F238E27FC236}">
              <a16:creationId xmlns:a16="http://schemas.microsoft.com/office/drawing/2014/main" id="{058C1B92-6D17-41CC-88C2-09251F2BA86E}"/>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07" name="Rectangle 4">
          <a:extLst>
            <a:ext uri="{FF2B5EF4-FFF2-40B4-BE49-F238E27FC236}">
              <a16:creationId xmlns:a16="http://schemas.microsoft.com/office/drawing/2014/main" id="{81DADF52-81B2-4B18-9C79-10FCA6260829}"/>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08" name="Rectangle 4">
          <a:extLst>
            <a:ext uri="{FF2B5EF4-FFF2-40B4-BE49-F238E27FC236}">
              <a16:creationId xmlns:a16="http://schemas.microsoft.com/office/drawing/2014/main" id="{6B7A1B14-DBAC-4476-AC1C-51E1D0460082}"/>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09" name="Rectangle 4">
          <a:extLst>
            <a:ext uri="{FF2B5EF4-FFF2-40B4-BE49-F238E27FC236}">
              <a16:creationId xmlns:a16="http://schemas.microsoft.com/office/drawing/2014/main" id="{0D70AB8A-E01C-471F-95F9-B1BA7DD37CD6}"/>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10" name="Rectangle 4">
          <a:extLst>
            <a:ext uri="{FF2B5EF4-FFF2-40B4-BE49-F238E27FC236}">
              <a16:creationId xmlns:a16="http://schemas.microsoft.com/office/drawing/2014/main" id="{950950A3-F7B1-4EA1-9A67-0DAF1BE726B1}"/>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11" name="Rectangle 4">
          <a:extLst>
            <a:ext uri="{FF2B5EF4-FFF2-40B4-BE49-F238E27FC236}">
              <a16:creationId xmlns:a16="http://schemas.microsoft.com/office/drawing/2014/main" id="{4B8E8D2D-5B88-4505-B00F-7E8C34FB436E}"/>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12" name="Rectangle 4">
          <a:extLst>
            <a:ext uri="{FF2B5EF4-FFF2-40B4-BE49-F238E27FC236}">
              <a16:creationId xmlns:a16="http://schemas.microsoft.com/office/drawing/2014/main" id="{6D926DB3-8942-4249-AEF8-A591A08F3AEE}"/>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13" name="Rectangle 4">
          <a:extLst>
            <a:ext uri="{FF2B5EF4-FFF2-40B4-BE49-F238E27FC236}">
              <a16:creationId xmlns:a16="http://schemas.microsoft.com/office/drawing/2014/main" id="{A52B0A79-9086-4537-B90D-1C064DCC9055}"/>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14" name="Rectangle 4">
          <a:extLst>
            <a:ext uri="{FF2B5EF4-FFF2-40B4-BE49-F238E27FC236}">
              <a16:creationId xmlns:a16="http://schemas.microsoft.com/office/drawing/2014/main" id="{CD9A4FD3-A8A9-4B1A-9917-F94289C915DE}"/>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15" name="Rectangle 4">
          <a:extLst>
            <a:ext uri="{FF2B5EF4-FFF2-40B4-BE49-F238E27FC236}">
              <a16:creationId xmlns:a16="http://schemas.microsoft.com/office/drawing/2014/main" id="{1BAE713C-F1DF-4CB5-BA46-67D3FDD19F3F}"/>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16" name="Rectangle 4">
          <a:extLst>
            <a:ext uri="{FF2B5EF4-FFF2-40B4-BE49-F238E27FC236}">
              <a16:creationId xmlns:a16="http://schemas.microsoft.com/office/drawing/2014/main" id="{FFADEE35-E6CD-4AD8-9475-120708F3F107}"/>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17" name="Rectangle 4">
          <a:extLst>
            <a:ext uri="{FF2B5EF4-FFF2-40B4-BE49-F238E27FC236}">
              <a16:creationId xmlns:a16="http://schemas.microsoft.com/office/drawing/2014/main" id="{4C8C259B-A060-4030-82A5-C51BB55FEBE5}"/>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2087822</xdr:colOff>
      <xdr:row>86</xdr:row>
      <xdr:rowOff>38100</xdr:rowOff>
    </xdr:to>
    <xdr:sp macro="" textlink="">
      <xdr:nvSpPr>
        <xdr:cNvPr id="318" name="Rectangle 5">
          <a:extLst>
            <a:ext uri="{FF2B5EF4-FFF2-40B4-BE49-F238E27FC236}">
              <a16:creationId xmlns:a16="http://schemas.microsoft.com/office/drawing/2014/main" id="{97AFA0E2-E84A-400E-9796-9689DF101EF5}"/>
            </a:ext>
          </a:extLst>
        </xdr:cNvPr>
        <xdr:cNvSpPr>
          <a:spLocks noChangeArrowheads="1"/>
        </xdr:cNvSpPr>
      </xdr:nvSpPr>
      <xdr:spPr>
        <a:xfrm>
          <a:off x="2727325" y="104698800"/>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27940</xdr:rowOff>
    </xdr:to>
    <xdr:sp macro="" textlink="">
      <xdr:nvSpPr>
        <xdr:cNvPr id="319" name="Rectangle 4">
          <a:extLst>
            <a:ext uri="{FF2B5EF4-FFF2-40B4-BE49-F238E27FC236}">
              <a16:creationId xmlns:a16="http://schemas.microsoft.com/office/drawing/2014/main" id="{7955B9CC-B597-4E45-B1B7-001DCFD5DF8B}"/>
            </a:ext>
          </a:extLst>
        </xdr:cNvPr>
        <xdr:cNvSpPr>
          <a:spLocks noChangeArrowheads="1"/>
        </xdr:cNvSpPr>
      </xdr:nvSpPr>
      <xdr:spPr>
        <a:xfrm>
          <a:off x="2727325" y="104698800"/>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27940</xdr:rowOff>
    </xdr:to>
    <xdr:sp macro="" textlink="">
      <xdr:nvSpPr>
        <xdr:cNvPr id="320" name="Rectangle 5">
          <a:extLst>
            <a:ext uri="{FF2B5EF4-FFF2-40B4-BE49-F238E27FC236}">
              <a16:creationId xmlns:a16="http://schemas.microsoft.com/office/drawing/2014/main" id="{58A5D252-CD70-43B0-A318-AB88549367B9}"/>
            </a:ext>
          </a:extLst>
        </xdr:cNvPr>
        <xdr:cNvSpPr>
          <a:spLocks noChangeArrowheads="1"/>
        </xdr:cNvSpPr>
      </xdr:nvSpPr>
      <xdr:spPr>
        <a:xfrm>
          <a:off x="2727325" y="104698800"/>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28575</xdr:rowOff>
    </xdr:to>
    <xdr:sp macro="" textlink="">
      <xdr:nvSpPr>
        <xdr:cNvPr id="321" name="Rectangle 4">
          <a:extLst>
            <a:ext uri="{FF2B5EF4-FFF2-40B4-BE49-F238E27FC236}">
              <a16:creationId xmlns:a16="http://schemas.microsoft.com/office/drawing/2014/main" id="{421FCB23-1307-478D-80E9-230F8DF8DB97}"/>
            </a:ext>
          </a:extLst>
        </xdr:cNvPr>
        <xdr:cNvSpPr>
          <a:spLocks noChangeArrowheads="1"/>
        </xdr:cNvSpPr>
      </xdr:nvSpPr>
      <xdr:spPr>
        <a:xfrm>
          <a:off x="2727325" y="104698800"/>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190500" cy="480638"/>
    <xdr:sp macro="" textlink="">
      <xdr:nvSpPr>
        <xdr:cNvPr id="322" name="Rectangle 4">
          <a:extLst>
            <a:ext uri="{FF2B5EF4-FFF2-40B4-BE49-F238E27FC236}">
              <a16:creationId xmlns:a16="http://schemas.microsoft.com/office/drawing/2014/main" id="{8D00F911-E3B7-496E-8F02-C716463A6213}"/>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2087822</xdr:colOff>
      <xdr:row>86</xdr:row>
      <xdr:rowOff>27940</xdr:rowOff>
    </xdr:to>
    <xdr:sp macro="" textlink="">
      <xdr:nvSpPr>
        <xdr:cNvPr id="323" name="Rectangle 4">
          <a:extLst>
            <a:ext uri="{FF2B5EF4-FFF2-40B4-BE49-F238E27FC236}">
              <a16:creationId xmlns:a16="http://schemas.microsoft.com/office/drawing/2014/main" id="{27556419-12DF-4F85-8F48-8C4783DFBB05}"/>
            </a:ext>
          </a:extLst>
        </xdr:cNvPr>
        <xdr:cNvSpPr>
          <a:spLocks noChangeArrowheads="1"/>
        </xdr:cNvSpPr>
      </xdr:nvSpPr>
      <xdr:spPr>
        <a:xfrm>
          <a:off x="2727325" y="104698800"/>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27940</xdr:rowOff>
    </xdr:to>
    <xdr:sp macro="" textlink="">
      <xdr:nvSpPr>
        <xdr:cNvPr id="324" name="Rectangle 5">
          <a:extLst>
            <a:ext uri="{FF2B5EF4-FFF2-40B4-BE49-F238E27FC236}">
              <a16:creationId xmlns:a16="http://schemas.microsoft.com/office/drawing/2014/main" id="{F5F61DF0-660F-4AAE-BCC4-C1AAA37372BA}"/>
            </a:ext>
          </a:extLst>
        </xdr:cNvPr>
        <xdr:cNvSpPr>
          <a:spLocks noChangeArrowheads="1"/>
        </xdr:cNvSpPr>
      </xdr:nvSpPr>
      <xdr:spPr>
        <a:xfrm>
          <a:off x="2727325" y="104698800"/>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28575</xdr:rowOff>
    </xdr:to>
    <xdr:sp macro="" textlink="">
      <xdr:nvSpPr>
        <xdr:cNvPr id="325" name="Rectangle 4">
          <a:extLst>
            <a:ext uri="{FF2B5EF4-FFF2-40B4-BE49-F238E27FC236}">
              <a16:creationId xmlns:a16="http://schemas.microsoft.com/office/drawing/2014/main" id="{97B3B8F8-8073-4158-9D7D-F320EEAC69CE}"/>
            </a:ext>
          </a:extLst>
        </xdr:cNvPr>
        <xdr:cNvSpPr>
          <a:spLocks noChangeArrowheads="1"/>
        </xdr:cNvSpPr>
      </xdr:nvSpPr>
      <xdr:spPr>
        <a:xfrm>
          <a:off x="2727325" y="104698800"/>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28575</xdr:rowOff>
    </xdr:to>
    <xdr:sp macro="" textlink="">
      <xdr:nvSpPr>
        <xdr:cNvPr id="326" name="Rectangle 5">
          <a:extLst>
            <a:ext uri="{FF2B5EF4-FFF2-40B4-BE49-F238E27FC236}">
              <a16:creationId xmlns:a16="http://schemas.microsoft.com/office/drawing/2014/main" id="{BE21E416-904A-49D6-985A-036A19E8AAE1}"/>
            </a:ext>
          </a:extLst>
        </xdr:cNvPr>
        <xdr:cNvSpPr>
          <a:spLocks noChangeArrowheads="1"/>
        </xdr:cNvSpPr>
      </xdr:nvSpPr>
      <xdr:spPr>
        <a:xfrm>
          <a:off x="2727325" y="104698800"/>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27940</xdr:rowOff>
    </xdr:to>
    <xdr:sp macro="" textlink="">
      <xdr:nvSpPr>
        <xdr:cNvPr id="327" name="Rectangle 4">
          <a:extLst>
            <a:ext uri="{FF2B5EF4-FFF2-40B4-BE49-F238E27FC236}">
              <a16:creationId xmlns:a16="http://schemas.microsoft.com/office/drawing/2014/main" id="{B019E51F-B706-47E9-9FD7-8FDCF957593D}"/>
            </a:ext>
          </a:extLst>
        </xdr:cNvPr>
        <xdr:cNvSpPr>
          <a:spLocks noChangeArrowheads="1"/>
        </xdr:cNvSpPr>
      </xdr:nvSpPr>
      <xdr:spPr>
        <a:xfrm>
          <a:off x="2727325" y="104698800"/>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27940</xdr:rowOff>
    </xdr:to>
    <xdr:sp macro="" textlink="">
      <xdr:nvSpPr>
        <xdr:cNvPr id="328" name="Rectangle 5">
          <a:extLst>
            <a:ext uri="{FF2B5EF4-FFF2-40B4-BE49-F238E27FC236}">
              <a16:creationId xmlns:a16="http://schemas.microsoft.com/office/drawing/2014/main" id="{27C1AC89-7C5E-4C71-BD28-2822CD5A0805}"/>
            </a:ext>
          </a:extLst>
        </xdr:cNvPr>
        <xdr:cNvSpPr>
          <a:spLocks noChangeArrowheads="1"/>
        </xdr:cNvSpPr>
      </xdr:nvSpPr>
      <xdr:spPr>
        <a:xfrm>
          <a:off x="2727325" y="104698800"/>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28575</xdr:rowOff>
    </xdr:to>
    <xdr:sp macro="" textlink="">
      <xdr:nvSpPr>
        <xdr:cNvPr id="329" name="Rectangle 4">
          <a:extLst>
            <a:ext uri="{FF2B5EF4-FFF2-40B4-BE49-F238E27FC236}">
              <a16:creationId xmlns:a16="http://schemas.microsoft.com/office/drawing/2014/main" id="{68D3F1A4-9A77-4B83-8ADA-8E7F02DE0163}"/>
            </a:ext>
          </a:extLst>
        </xdr:cNvPr>
        <xdr:cNvSpPr>
          <a:spLocks noChangeArrowheads="1"/>
        </xdr:cNvSpPr>
      </xdr:nvSpPr>
      <xdr:spPr>
        <a:xfrm>
          <a:off x="2727325" y="104698800"/>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28575</xdr:rowOff>
    </xdr:to>
    <xdr:sp macro="" textlink="">
      <xdr:nvSpPr>
        <xdr:cNvPr id="330" name="Rectangle 5">
          <a:extLst>
            <a:ext uri="{FF2B5EF4-FFF2-40B4-BE49-F238E27FC236}">
              <a16:creationId xmlns:a16="http://schemas.microsoft.com/office/drawing/2014/main" id="{2F25DF0A-EB7E-426A-9C33-F3E145CBBDB7}"/>
            </a:ext>
          </a:extLst>
        </xdr:cNvPr>
        <xdr:cNvSpPr>
          <a:spLocks noChangeArrowheads="1"/>
        </xdr:cNvSpPr>
      </xdr:nvSpPr>
      <xdr:spPr>
        <a:xfrm>
          <a:off x="2727325" y="104698800"/>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806196" cy="25343"/>
    <xdr:sp macro="" textlink="">
      <xdr:nvSpPr>
        <xdr:cNvPr id="331" name="Rectangle 4">
          <a:extLst>
            <a:ext uri="{FF2B5EF4-FFF2-40B4-BE49-F238E27FC236}">
              <a16:creationId xmlns:a16="http://schemas.microsoft.com/office/drawing/2014/main" id="{4C1BB537-A0BE-4F65-A8BB-0B42D8BF1E93}"/>
            </a:ext>
          </a:extLst>
        </xdr:cNvPr>
        <xdr:cNvSpPr>
          <a:spLocks noChangeArrowheads="1"/>
        </xdr:cNvSpPr>
      </xdr:nvSpPr>
      <xdr:spPr>
        <a:xfrm>
          <a:off x="2727325" y="1046988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332" name="Rectangle 5">
          <a:extLst>
            <a:ext uri="{FF2B5EF4-FFF2-40B4-BE49-F238E27FC236}">
              <a16:creationId xmlns:a16="http://schemas.microsoft.com/office/drawing/2014/main" id="{BD0803C6-5E28-431D-8933-4895EA1D9EFC}"/>
            </a:ext>
          </a:extLst>
        </xdr:cNvPr>
        <xdr:cNvSpPr>
          <a:spLocks noChangeArrowheads="1"/>
        </xdr:cNvSpPr>
      </xdr:nvSpPr>
      <xdr:spPr>
        <a:xfrm>
          <a:off x="2727325" y="1046988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724"/>
    <xdr:sp macro="" textlink="">
      <xdr:nvSpPr>
        <xdr:cNvPr id="333" name="Rectangle 4">
          <a:extLst>
            <a:ext uri="{FF2B5EF4-FFF2-40B4-BE49-F238E27FC236}">
              <a16:creationId xmlns:a16="http://schemas.microsoft.com/office/drawing/2014/main" id="{CC938CA8-0868-4E55-8E9C-EE64EFCAEE31}"/>
            </a:ext>
          </a:extLst>
        </xdr:cNvPr>
        <xdr:cNvSpPr>
          <a:spLocks noChangeArrowheads="1"/>
        </xdr:cNvSpPr>
      </xdr:nvSpPr>
      <xdr:spPr>
        <a:xfrm>
          <a:off x="2727325" y="1046988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2087822</xdr:colOff>
      <xdr:row>86</xdr:row>
      <xdr:rowOff>27940</xdr:rowOff>
    </xdr:to>
    <xdr:sp macro="" textlink="">
      <xdr:nvSpPr>
        <xdr:cNvPr id="334" name="Rectangle 4">
          <a:extLst>
            <a:ext uri="{FF2B5EF4-FFF2-40B4-BE49-F238E27FC236}">
              <a16:creationId xmlns:a16="http://schemas.microsoft.com/office/drawing/2014/main" id="{71905C4E-75BC-41F8-A257-591DCEE40D51}"/>
            </a:ext>
          </a:extLst>
        </xdr:cNvPr>
        <xdr:cNvSpPr>
          <a:spLocks noChangeArrowheads="1"/>
        </xdr:cNvSpPr>
      </xdr:nvSpPr>
      <xdr:spPr>
        <a:xfrm>
          <a:off x="2727325" y="104698800"/>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27940</xdr:rowOff>
    </xdr:to>
    <xdr:sp macro="" textlink="">
      <xdr:nvSpPr>
        <xdr:cNvPr id="335" name="Rectangle 5">
          <a:extLst>
            <a:ext uri="{FF2B5EF4-FFF2-40B4-BE49-F238E27FC236}">
              <a16:creationId xmlns:a16="http://schemas.microsoft.com/office/drawing/2014/main" id="{7A69828F-B0EB-4391-BA2D-CF63861F5377}"/>
            </a:ext>
          </a:extLst>
        </xdr:cNvPr>
        <xdr:cNvSpPr>
          <a:spLocks noChangeArrowheads="1"/>
        </xdr:cNvSpPr>
      </xdr:nvSpPr>
      <xdr:spPr>
        <a:xfrm>
          <a:off x="2727325" y="104698800"/>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28575</xdr:rowOff>
    </xdr:to>
    <xdr:sp macro="" textlink="">
      <xdr:nvSpPr>
        <xdr:cNvPr id="336" name="Rectangle 4">
          <a:extLst>
            <a:ext uri="{FF2B5EF4-FFF2-40B4-BE49-F238E27FC236}">
              <a16:creationId xmlns:a16="http://schemas.microsoft.com/office/drawing/2014/main" id="{7F1DBA48-2E93-429D-95A1-72FC657F6FB4}"/>
            </a:ext>
          </a:extLst>
        </xdr:cNvPr>
        <xdr:cNvSpPr>
          <a:spLocks noChangeArrowheads="1"/>
        </xdr:cNvSpPr>
      </xdr:nvSpPr>
      <xdr:spPr>
        <a:xfrm>
          <a:off x="2727325" y="104698800"/>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28575</xdr:rowOff>
    </xdr:to>
    <xdr:sp macro="" textlink="">
      <xdr:nvSpPr>
        <xdr:cNvPr id="337" name="Rectangle 5">
          <a:extLst>
            <a:ext uri="{FF2B5EF4-FFF2-40B4-BE49-F238E27FC236}">
              <a16:creationId xmlns:a16="http://schemas.microsoft.com/office/drawing/2014/main" id="{881D8BE6-EBB9-4385-A566-9F1403FF6648}"/>
            </a:ext>
          </a:extLst>
        </xdr:cNvPr>
        <xdr:cNvSpPr>
          <a:spLocks noChangeArrowheads="1"/>
        </xdr:cNvSpPr>
      </xdr:nvSpPr>
      <xdr:spPr>
        <a:xfrm>
          <a:off x="2727325" y="104698800"/>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27940</xdr:rowOff>
    </xdr:to>
    <xdr:sp macro="" textlink="">
      <xdr:nvSpPr>
        <xdr:cNvPr id="338" name="Rectangle 4">
          <a:extLst>
            <a:ext uri="{FF2B5EF4-FFF2-40B4-BE49-F238E27FC236}">
              <a16:creationId xmlns:a16="http://schemas.microsoft.com/office/drawing/2014/main" id="{30095A18-7F30-4733-83DE-6D35EC99969D}"/>
            </a:ext>
          </a:extLst>
        </xdr:cNvPr>
        <xdr:cNvSpPr>
          <a:spLocks noChangeArrowheads="1"/>
        </xdr:cNvSpPr>
      </xdr:nvSpPr>
      <xdr:spPr>
        <a:xfrm>
          <a:off x="2727325" y="104698800"/>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27940</xdr:rowOff>
    </xdr:to>
    <xdr:sp macro="" textlink="">
      <xdr:nvSpPr>
        <xdr:cNvPr id="339" name="Rectangle 5">
          <a:extLst>
            <a:ext uri="{FF2B5EF4-FFF2-40B4-BE49-F238E27FC236}">
              <a16:creationId xmlns:a16="http://schemas.microsoft.com/office/drawing/2014/main" id="{8C77E9CA-92FA-4C46-B5B7-59E0830C62AD}"/>
            </a:ext>
          </a:extLst>
        </xdr:cNvPr>
        <xdr:cNvSpPr>
          <a:spLocks noChangeArrowheads="1"/>
        </xdr:cNvSpPr>
      </xdr:nvSpPr>
      <xdr:spPr>
        <a:xfrm>
          <a:off x="2727325" y="104698800"/>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28575</xdr:rowOff>
    </xdr:to>
    <xdr:sp macro="" textlink="">
      <xdr:nvSpPr>
        <xdr:cNvPr id="340" name="Rectangle 4">
          <a:extLst>
            <a:ext uri="{FF2B5EF4-FFF2-40B4-BE49-F238E27FC236}">
              <a16:creationId xmlns:a16="http://schemas.microsoft.com/office/drawing/2014/main" id="{20E9DFCB-4ED6-4344-8A20-25AE65EB7736}"/>
            </a:ext>
          </a:extLst>
        </xdr:cNvPr>
        <xdr:cNvSpPr>
          <a:spLocks noChangeArrowheads="1"/>
        </xdr:cNvSpPr>
      </xdr:nvSpPr>
      <xdr:spPr>
        <a:xfrm>
          <a:off x="2727325" y="104698800"/>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28575</xdr:rowOff>
    </xdr:to>
    <xdr:sp macro="" textlink="">
      <xdr:nvSpPr>
        <xdr:cNvPr id="341" name="Rectangle 5">
          <a:extLst>
            <a:ext uri="{FF2B5EF4-FFF2-40B4-BE49-F238E27FC236}">
              <a16:creationId xmlns:a16="http://schemas.microsoft.com/office/drawing/2014/main" id="{9F4E9918-4A74-4254-B381-0FEA7F607721}"/>
            </a:ext>
          </a:extLst>
        </xdr:cNvPr>
        <xdr:cNvSpPr>
          <a:spLocks noChangeArrowheads="1"/>
        </xdr:cNvSpPr>
      </xdr:nvSpPr>
      <xdr:spPr>
        <a:xfrm>
          <a:off x="2727325" y="104698800"/>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806196" cy="25343"/>
    <xdr:sp macro="" textlink="">
      <xdr:nvSpPr>
        <xdr:cNvPr id="342" name="Rectangle 4">
          <a:extLst>
            <a:ext uri="{FF2B5EF4-FFF2-40B4-BE49-F238E27FC236}">
              <a16:creationId xmlns:a16="http://schemas.microsoft.com/office/drawing/2014/main" id="{E7866238-9642-423A-BFBD-4BBA04DB9225}"/>
            </a:ext>
          </a:extLst>
        </xdr:cNvPr>
        <xdr:cNvSpPr>
          <a:spLocks noChangeArrowheads="1"/>
        </xdr:cNvSpPr>
      </xdr:nvSpPr>
      <xdr:spPr>
        <a:xfrm>
          <a:off x="2727325" y="1046988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343" name="Rectangle 5">
          <a:extLst>
            <a:ext uri="{FF2B5EF4-FFF2-40B4-BE49-F238E27FC236}">
              <a16:creationId xmlns:a16="http://schemas.microsoft.com/office/drawing/2014/main" id="{3F1D3573-A373-4DD2-ADF3-DCE7F93022C6}"/>
            </a:ext>
          </a:extLst>
        </xdr:cNvPr>
        <xdr:cNvSpPr>
          <a:spLocks noChangeArrowheads="1"/>
        </xdr:cNvSpPr>
      </xdr:nvSpPr>
      <xdr:spPr>
        <a:xfrm>
          <a:off x="2727325" y="1046988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724"/>
    <xdr:sp macro="" textlink="">
      <xdr:nvSpPr>
        <xdr:cNvPr id="344" name="Rectangle 4">
          <a:extLst>
            <a:ext uri="{FF2B5EF4-FFF2-40B4-BE49-F238E27FC236}">
              <a16:creationId xmlns:a16="http://schemas.microsoft.com/office/drawing/2014/main" id="{089FFB3E-DF85-4080-8810-1701C9A5F5B4}"/>
            </a:ext>
          </a:extLst>
        </xdr:cNvPr>
        <xdr:cNvSpPr>
          <a:spLocks noChangeArrowheads="1"/>
        </xdr:cNvSpPr>
      </xdr:nvSpPr>
      <xdr:spPr>
        <a:xfrm>
          <a:off x="2727325" y="1046988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345" name="Rectangle 4">
          <a:extLst>
            <a:ext uri="{FF2B5EF4-FFF2-40B4-BE49-F238E27FC236}">
              <a16:creationId xmlns:a16="http://schemas.microsoft.com/office/drawing/2014/main" id="{AC6D83E0-93A7-495E-872F-5E6A15FD0619}"/>
            </a:ext>
          </a:extLst>
        </xdr:cNvPr>
        <xdr:cNvSpPr>
          <a:spLocks noChangeArrowheads="1"/>
        </xdr:cNvSpPr>
      </xdr:nvSpPr>
      <xdr:spPr>
        <a:xfrm>
          <a:off x="2727325" y="1046988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346" name="Rectangle 5">
          <a:extLst>
            <a:ext uri="{FF2B5EF4-FFF2-40B4-BE49-F238E27FC236}">
              <a16:creationId xmlns:a16="http://schemas.microsoft.com/office/drawing/2014/main" id="{EB8C3718-DE68-4D5F-AF4D-AA77FAF796DC}"/>
            </a:ext>
          </a:extLst>
        </xdr:cNvPr>
        <xdr:cNvSpPr>
          <a:spLocks noChangeArrowheads="1"/>
        </xdr:cNvSpPr>
      </xdr:nvSpPr>
      <xdr:spPr>
        <a:xfrm>
          <a:off x="2727325" y="1046988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47" name="Rectangle 4">
          <a:extLst>
            <a:ext uri="{FF2B5EF4-FFF2-40B4-BE49-F238E27FC236}">
              <a16:creationId xmlns:a16="http://schemas.microsoft.com/office/drawing/2014/main" id="{9144845E-B99E-4796-8B43-14223818A159}"/>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48" name="Rectangle 4">
          <a:extLst>
            <a:ext uri="{FF2B5EF4-FFF2-40B4-BE49-F238E27FC236}">
              <a16:creationId xmlns:a16="http://schemas.microsoft.com/office/drawing/2014/main" id="{ED00E6F6-0D4C-4034-9EAB-A37BF0A44148}"/>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49" name="Rectangle 4">
          <a:extLst>
            <a:ext uri="{FF2B5EF4-FFF2-40B4-BE49-F238E27FC236}">
              <a16:creationId xmlns:a16="http://schemas.microsoft.com/office/drawing/2014/main" id="{E65C4A14-D8BC-4580-BCFC-CCD64915C9A4}"/>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50" name="Rectangle 4">
          <a:extLst>
            <a:ext uri="{FF2B5EF4-FFF2-40B4-BE49-F238E27FC236}">
              <a16:creationId xmlns:a16="http://schemas.microsoft.com/office/drawing/2014/main" id="{69F866A3-1444-4A1A-85D8-2E3EDDD50CE6}"/>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51" name="Rectangle 4">
          <a:extLst>
            <a:ext uri="{FF2B5EF4-FFF2-40B4-BE49-F238E27FC236}">
              <a16:creationId xmlns:a16="http://schemas.microsoft.com/office/drawing/2014/main" id="{2B47F237-2B7B-4EA1-98EB-98CED443592B}"/>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52" name="Rectangle 4">
          <a:extLst>
            <a:ext uri="{FF2B5EF4-FFF2-40B4-BE49-F238E27FC236}">
              <a16:creationId xmlns:a16="http://schemas.microsoft.com/office/drawing/2014/main" id="{E5CF44AC-DED2-440F-A9DF-847002C890F5}"/>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53" name="Rectangle 4">
          <a:extLst>
            <a:ext uri="{FF2B5EF4-FFF2-40B4-BE49-F238E27FC236}">
              <a16:creationId xmlns:a16="http://schemas.microsoft.com/office/drawing/2014/main" id="{3C28CFB6-F0B4-45C1-ADFD-5B19358AA323}"/>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54" name="Rectangle 4">
          <a:extLst>
            <a:ext uri="{FF2B5EF4-FFF2-40B4-BE49-F238E27FC236}">
              <a16:creationId xmlns:a16="http://schemas.microsoft.com/office/drawing/2014/main" id="{0ACDB484-47C5-40FE-96D7-81E5357A1B78}"/>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55" name="Rectangle 4">
          <a:extLst>
            <a:ext uri="{FF2B5EF4-FFF2-40B4-BE49-F238E27FC236}">
              <a16:creationId xmlns:a16="http://schemas.microsoft.com/office/drawing/2014/main" id="{0AF11B49-DC65-4661-904E-ED79DE9F2534}"/>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56" name="Rectangle 4">
          <a:extLst>
            <a:ext uri="{FF2B5EF4-FFF2-40B4-BE49-F238E27FC236}">
              <a16:creationId xmlns:a16="http://schemas.microsoft.com/office/drawing/2014/main" id="{D622E906-454C-46A4-8D2A-26E394C91BE2}"/>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57" name="Rectangle 4">
          <a:extLst>
            <a:ext uri="{FF2B5EF4-FFF2-40B4-BE49-F238E27FC236}">
              <a16:creationId xmlns:a16="http://schemas.microsoft.com/office/drawing/2014/main" id="{D1FFF9B6-2B98-4588-BAAF-766DD0F5D462}"/>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58" name="Rectangle 4">
          <a:extLst>
            <a:ext uri="{FF2B5EF4-FFF2-40B4-BE49-F238E27FC236}">
              <a16:creationId xmlns:a16="http://schemas.microsoft.com/office/drawing/2014/main" id="{C04A49FC-6B57-45A3-A7BA-3BD638885DD4}"/>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59" name="Rectangle 4">
          <a:extLst>
            <a:ext uri="{FF2B5EF4-FFF2-40B4-BE49-F238E27FC236}">
              <a16:creationId xmlns:a16="http://schemas.microsoft.com/office/drawing/2014/main" id="{6C5617F9-4672-49ED-89C1-25EFAB56AF40}"/>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60" name="Rectangle 4">
          <a:extLst>
            <a:ext uri="{FF2B5EF4-FFF2-40B4-BE49-F238E27FC236}">
              <a16:creationId xmlns:a16="http://schemas.microsoft.com/office/drawing/2014/main" id="{8BED31BC-8CE5-4FB1-B818-A9D1A27CEDA8}"/>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61" name="Rectangle 4">
          <a:extLst>
            <a:ext uri="{FF2B5EF4-FFF2-40B4-BE49-F238E27FC236}">
              <a16:creationId xmlns:a16="http://schemas.microsoft.com/office/drawing/2014/main" id="{FC96440A-E458-412D-B1FC-C8326ABA2D57}"/>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62" name="Rectangle 4">
          <a:extLst>
            <a:ext uri="{FF2B5EF4-FFF2-40B4-BE49-F238E27FC236}">
              <a16:creationId xmlns:a16="http://schemas.microsoft.com/office/drawing/2014/main" id="{16A93DCF-3FE9-49DE-8FEB-7B5D5FC73BEE}"/>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63" name="Rectangle 4">
          <a:extLst>
            <a:ext uri="{FF2B5EF4-FFF2-40B4-BE49-F238E27FC236}">
              <a16:creationId xmlns:a16="http://schemas.microsoft.com/office/drawing/2014/main" id="{EBCAF62F-9D00-4E78-A25B-1432505D2DCD}"/>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64" name="Rectangle 4">
          <a:extLst>
            <a:ext uri="{FF2B5EF4-FFF2-40B4-BE49-F238E27FC236}">
              <a16:creationId xmlns:a16="http://schemas.microsoft.com/office/drawing/2014/main" id="{E1C20331-B4D9-4B32-8B17-1B1CD2782B32}"/>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65" name="Rectangle 4">
          <a:extLst>
            <a:ext uri="{FF2B5EF4-FFF2-40B4-BE49-F238E27FC236}">
              <a16:creationId xmlns:a16="http://schemas.microsoft.com/office/drawing/2014/main" id="{06FDE2B6-7B91-4C80-B5CB-03D71E0F4E2F}"/>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66" name="Rectangle 4">
          <a:extLst>
            <a:ext uri="{FF2B5EF4-FFF2-40B4-BE49-F238E27FC236}">
              <a16:creationId xmlns:a16="http://schemas.microsoft.com/office/drawing/2014/main" id="{78BEECCF-5908-4D2A-ADE0-C74BE3C6BB72}"/>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67" name="Rectangle 4">
          <a:extLst>
            <a:ext uri="{FF2B5EF4-FFF2-40B4-BE49-F238E27FC236}">
              <a16:creationId xmlns:a16="http://schemas.microsoft.com/office/drawing/2014/main" id="{063C3F16-E3A9-42B3-8EF4-57CB9C005C3E}"/>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68" name="Rectangle 4">
          <a:extLst>
            <a:ext uri="{FF2B5EF4-FFF2-40B4-BE49-F238E27FC236}">
              <a16:creationId xmlns:a16="http://schemas.microsoft.com/office/drawing/2014/main" id="{32670A21-7269-495D-A600-0F381F3CE7B4}"/>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69" name="Rectangle 4">
          <a:extLst>
            <a:ext uri="{FF2B5EF4-FFF2-40B4-BE49-F238E27FC236}">
              <a16:creationId xmlns:a16="http://schemas.microsoft.com/office/drawing/2014/main" id="{106A015A-1119-489C-81C2-A22218381FE4}"/>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70" name="Rectangle 4">
          <a:extLst>
            <a:ext uri="{FF2B5EF4-FFF2-40B4-BE49-F238E27FC236}">
              <a16:creationId xmlns:a16="http://schemas.microsoft.com/office/drawing/2014/main" id="{AF26B09B-967F-498B-8CF2-36C939A2C046}"/>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71" name="Rectangle 4">
          <a:extLst>
            <a:ext uri="{FF2B5EF4-FFF2-40B4-BE49-F238E27FC236}">
              <a16:creationId xmlns:a16="http://schemas.microsoft.com/office/drawing/2014/main" id="{1F237960-9BC2-4C4C-AC73-E4136BA238F9}"/>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72" name="Rectangle 4">
          <a:extLst>
            <a:ext uri="{FF2B5EF4-FFF2-40B4-BE49-F238E27FC236}">
              <a16:creationId xmlns:a16="http://schemas.microsoft.com/office/drawing/2014/main" id="{6A7750DF-54AF-4F14-8368-7711B55B8A01}"/>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73" name="Rectangle 4">
          <a:extLst>
            <a:ext uri="{FF2B5EF4-FFF2-40B4-BE49-F238E27FC236}">
              <a16:creationId xmlns:a16="http://schemas.microsoft.com/office/drawing/2014/main" id="{9A15C6AE-63CE-4C59-936E-8B1F7064545E}"/>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74" name="Rectangle 4">
          <a:extLst>
            <a:ext uri="{FF2B5EF4-FFF2-40B4-BE49-F238E27FC236}">
              <a16:creationId xmlns:a16="http://schemas.microsoft.com/office/drawing/2014/main" id="{96B6E0DF-FD2C-489B-B8A6-4A99BDEAEB67}"/>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75" name="Rectangle 4">
          <a:extLst>
            <a:ext uri="{FF2B5EF4-FFF2-40B4-BE49-F238E27FC236}">
              <a16:creationId xmlns:a16="http://schemas.microsoft.com/office/drawing/2014/main" id="{28521A99-310F-4F84-AE07-4250536DAE2E}"/>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76" name="Rectangle 4">
          <a:extLst>
            <a:ext uri="{FF2B5EF4-FFF2-40B4-BE49-F238E27FC236}">
              <a16:creationId xmlns:a16="http://schemas.microsoft.com/office/drawing/2014/main" id="{2A42B133-6044-4ACA-A989-AA881799F318}"/>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77" name="Rectangle 4">
          <a:extLst>
            <a:ext uri="{FF2B5EF4-FFF2-40B4-BE49-F238E27FC236}">
              <a16:creationId xmlns:a16="http://schemas.microsoft.com/office/drawing/2014/main" id="{0D975BFD-4D62-4167-BAB9-3828D893095E}"/>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78" name="Rectangle 4">
          <a:extLst>
            <a:ext uri="{FF2B5EF4-FFF2-40B4-BE49-F238E27FC236}">
              <a16:creationId xmlns:a16="http://schemas.microsoft.com/office/drawing/2014/main" id="{6BA52FD5-0A07-4A03-AA8B-9779BC51B89B}"/>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79" name="Rectangle 4">
          <a:extLst>
            <a:ext uri="{FF2B5EF4-FFF2-40B4-BE49-F238E27FC236}">
              <a16:creationId xmlns:a16="http://schemas.microsoft.com/office/drawing/2014/main" id="{DDB35F4A-5AA6-485B-B3ED-0AA98B5B4F93}"/>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80" name="Rectangle 4">
          <a:extLst>
            <a:ext uri="{FF2B5EF4-FFF2-40B4-BE49-F238E27FC236}">
              <a16:creationId xmlns:a16="http://schemas.microsoft.com/office/drawing/2014/main" id="{C92A736E-5006-4169-83E2-D14BF19730F8}"/>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81" name="Rectangle 4">
          <a:extLst>
            <a:ext uri="{FF2B5EF4-FFF2-40B4-BE49-F238E27FC236}">
              <a16:creationId xmlns:a16="http://schemas.microsoft.com/office/drawing/2014/main" id="{39CA6151-8690-42F4-8AC1-C03155A2E869}"/>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82" name="Rectangle 4">
          <a:extLst>
            <a:ext uri="{FF2B5EF4-FFF2-40B4-BE49-F238E27FC236}">
              <a16:creationId xmlns:a16="http://schemas.microsoft.com/office/drawing/2014/main" id="{D5D68AC8-250B-474A-845C-706085A4C7D4}"/>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83" name="Rectangle 4">
          <a:extLst>
            <a:ext uri="{FF2B5EF4-FFF2-40B4-BE49-F238E27FC236}">
              <a16:creationId xmlns:a16="http://schemas.microsoft.com/office/drawing/2014/main" id="{773FE37A-AC0C-4F08-95CB-0AAF7AEDFE08}"/>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84" name="Rectangle 4">
          <a:extLst>
            <a:ext uri="{FF2B5EF4-FFF2-40B4-BE49-F238E27FC236}">
              <a16:creationId xmlns:a16="http://schemas.microsoft.com/office/drawing/2014/main" id="{D42CE04B-ED35-49EE-A27D-062EC50EB13E}"/>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85" name="Rectangle 4">
          <a:extLst>
            <a:ext uri="{FF2B5EF4-FFF2-40B4-BE49-F238E27FC236}">
              <a16:creationId xmlns:a16="http://schemas.microsoft.com/office/drawing/2014/main" id="{1BD8BB6F-953C-47BA-B58B-3323D8C88A4D}"/>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86" name="Rectangle 4">
          <a:extLst>
            <a:ext uri="{FF2B5EF4-FFF2-40B4-BE49-F238E27FC236}">
              <a16:creationId xmlns:a16="http://schemas.microsoft.com/office/drawing/2014/main" id="{88B0E4E4-8800-420E-ABCF-CFFE868DBB12}"/>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87" name="Rectangle 4">
          <a:extLst>
            <a:ext uri="{FF2B5EF4-FFF2-40B4-BE49-F238E27FC236}">
              <a16:creationId xmlns:a16="http://schemas.microsoft.com/office/drawing/2014/main" id="{647FC681-1167-465F-A6CC-DA02FBF04F6E}"/>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88" name="Rectangle 4">
          <a:extLst>
            <a:ext uri="{FF2B5EF4-FFF2-40B4-BE49-F238E27FC236}">
              <a16:creationId xmlns:a16="http://schemas.microsoft.com/office/drawing/2014/main" id="{F59E0A89-C32D-4F3F-9968-B7ADE7FC9647}"/>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89" name="Rectangle 4">
          <a:extLst>
            <a:ext uri="{FF2B5EF4-FFF2-40B4-BE49-F238E27FC236}">
              <a16:creationId xmlns:a16="http://schemas.microsoft.com/office/drawing/2014/main" id="{51433909-C0A1-4178-B6FA-51237567D655}"/>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90" name="Rectangle 4">
          <a:extLst>
            <a:ext uri="{FF2B5EF4-FFF2-40B4-BE49-F238E27FC236}">
              <a16:creationId xmlns:a16="http://schemas.microsoft.com/office/drawing/2014/main" id="{D2B13D88-8C5A-4349-A9C8-1D5D7383F542}"/>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91" name="Rectangle 4">
          <a:extLst>
            <a:ext uri="{FF2B5EF4-FFF2-40B4-BE49-F238E27FC236}">
              <a16:creationId xmlns:a16="http://schemas.microsoft.com/office/drawing/2014/main" id="{B2B2DB94-FE25-491E-81D4-D05C1EFF35C1}"/>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92" name="Rectangle 4">
          <a:extLst>
            <a:ext uri="{FF2B5EF4-FFF2-40B4-BE49-F238E27FC236}">
              <a16:creationId xmlns:a16="http://schemas.microsoft.com/office/drawing/2014/main" id="{88DF68A4-8B4E-4F67-9DB7-2C1E5F452A3F}"/>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93" name="Rectangle 4">
          <a:extLst>
            <a:ext uri="{FF2B5EF4-FFF2-40B4-BE49-F238E27FC236}">
              <a16:creationId xmlns:a16="http://schemas.microsoft.com/office/drawing/2014/main" id="{E8A520CE-9323-4C21-A4BA-36690487144F}"/>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94" name="Rectangle 4">
          <a:extLst>
            <a:ext uri="{FF2B5EF4-FFF2-40B4-BE49-F238E27FC236}">
              <a16:creationId xmlns:a16="http://schemas.microsoft.com/office/drawing/2014/main" id="{3FBFC09A-1EF0-4BD9-A2D3-E2F8BBBADFF6}"/>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95" name="Rectangle 4">
          <a:extLst>
            <a:ext uri="{FF2B5EF4-FFF2-40B4-BE49-F238E27FC236}">
              <a16:creationId xmlns:a16="http://schemas.microsoft.com/office/drawing/2014/main" id="{1BACA9E1-D5DA-4206-8E83-AFEE0585FE73}"/>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96" name="Rectangle 4">
          <a:extLst>
            <a:ext uri="{FF2B5EF4-FFF2-40B4-BE49-F238E27FC236}">
              <a16:creationId xmlns:a16="http://schemas.microsoft.com/office/drawing/2014/main" id="{96FE2B8C-F19B-41E7-97C5-EBC0D5EDDF50}"/>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97" name="Rectangle 4">
          <a:extLst>
            <a:ext uri="{FF2B5EF4-FFF2-40B4-BE49-F238E27FC236}">
              <a16:creationId xmlns:a16="http://schemas.microsoft.com/office/drawing/2014/main" id="{BC7DB88B-1801-419E-AF9B-5804E7FFA642}"/>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98" name="Rectangle 4">
          <a:extLst>
            <a:ext uri="{FF2B5EF4-FFF2-40B4-BE49-F238E27FC236}">
              <a16:creationId xmlns:a16="http://schemas.microsoft.com/office/drawing/2014/main" id="{53808907-3C04-4CD2-98DE-B1A96B319022}"/>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99" name="Rectangle 4">
          <a:extLst>
            <a:ext uri="{FF2B5EF4-FFF2-40B4-BE49-F238E27FC236}">
              <a16:creationId xmlns:a16="http://schemas.microsoft.com/office/drawing/2014/main" id="{14FA5F93-3009-4D38-B54A-0CD79DB019DF}"/>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00" name="Rectangle 4">
          <a:extLst>
            <a:ext uri="{FF2B5EF4-FFF2-40B4-BE49-F238E27FC236}">
              <a16:creationId xmlns:a16="http://schemas.microsoft.com/office/drawing/2014/main" id="{CAB34F85-A241-4ADE-AF5D-788C861D6384}"/>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01" name="Rectangle 4">
          <a:extLst>
            <a:ext uri="{FF2B5EF4-FFF2-40B4-BE49-F238E27FC236}">
              <a16:creationId xmlns:a16="http://schemas.microsoft.com/office/drawing/2014/main" id="{AC378544-B025-46E8-A137-D27CEC6A32C3}"/>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02" name="Rectangle 4">
          <a:extLst>
            <a:ext uri="{FF2B5EF4-FFF2-40B4-BE49-F238E27FC236}">
              <a16:creationId xmlns:a16="http://schemas.microsoft.com/office/drawing/2014/main" id="{7178BD3A-6506-4004-97D3-62857FD61727}"/>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03" name="Rectangle 4">
          <a:extLst>
            <a:ext uri="{FF2B5EF4-FFF2-40B4-BE49-F238E27FC236}">
              <a16:creationId xmlns:a16="http://schemas.microsoft.com/office/drawing/2014/main" id="{6DBA4A5A-22E6-45BF-AA5E-DDE0B3CAB6B9}"/>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04" name="Rectangle 4">
          <a:extLst>
            <a:ext uri="{FF2B5EF4-FFF2-40B4-BE49-F238E27FC236}">
              <a16:creationId xmlns:a16="http://schemas.microsoft.com/office/drawing/2014/main" id="{0C7974FD-DDE0-41E8-9E32-B473AB39A6BD}"/>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05" name="Rectangle 4">
          <a:extLst>
            <a:ext uri="{FF2B5EF4-FFF2-40B4-BE49-F238E27FC236}">
              <a16:creationId xmlns:a16="http://schemas.microsoft.com/office/drawing/2014/main" id="{AD1E4D9C-D0E9-4AE6-A011-9E7CFF2D4A6E}"/>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06" name="Rectangle 4">
          <a:extLst>
            <a:ext uri="{FF2B5EF4-FFF2-40B4-BE49-F238E27FC236}">
              <a16:creationId xmlns:a16="http://schemas.microsoft.com/office/drawing/2014/main" id="{0FAA1580-2551-48B8-BA54-116C1CCC0EBC}"/>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07" name="Rectangle 4">
          <a:extLst>
            <a:ext uri="{FF2B5EF4-FFF2-40B4-BE49-F238E27FC236}">
              <a16:creationId xmlns:a16="http://schemas.microsoft.com/office/drawing/2014/main" id="{9D1EB6E6-53CA-434A-BBAF-6B3E4BE8A484}"/>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08" name="Rectangle 4">
          <a:extLst>
            <a:ext uri="{FF2B5EF4-FFF2-40B4-BE49-F238E27FC236}">
              <a16:creationId xmlns:a16="http://schemas.microsoft.com/office/drawing/2014/main" id="{ADEE8EC3-6C2F-4036-923A-8303E5690994}"/>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09" name="Rectangle 4">
          <a:extLst>
            <a:ext uri="{FF2B5EF4-FFF2-40B4-BE49-F238E27FC236}">
              <a16:creationId xmlns:a16="http://schemas.microsoft.com/office/drawing/2014/main" id="{77B77204-E4F9-4965-B8FE-8EC86D80E9F7}"/>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10" name="Rectangle 4">
          <a:extLst>
            <a:ext uri="{FF2B5EF4-FFF2-40B4-BE49-F238E27FC236}">
              <a16:creationId xmlns:a16="http://schemas.microsoft.com/office/drawing/2014/main" id="{8E52F173-8FBF-4256-8E32-7225857A7F92}"/>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11" name="Rectangle 4">
          <a:extLst>
            <a:ext uri="{FF2B5EF4-FFF2-40B4-BE49-F238E27FC236}">
              <a16:creationId xmlns:a16="http://schemas.microsoft.com/office/drawing/2014/main" id="{60D3425C-8414-4D2F-8CBF-398D80B39EC2}"/>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12" name="Rectangle 4">
          <a:extLst>
            <a:ext uri="{FF2B5EF4-FFF2-40B4-BE49-F238E27FC236}">
              <a16:creationId xmlns:a16="http://schemas.microsoft.com/office/drawing/2014/main" id="{31FFC01A-81ED-4FD7-8E99-74BCE8D7DC76}"/>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13" name="Rectangle 4">
          <a:extLst>
            <a:ext uri="{FF2B5EF4-FFF2-40B4-BE49-F238E27FC236}">
              <a16:creationId xmlns:a16="http://schemas.microsoft.com/office/drawing/2014/main" id="{88663FF0-104D-496E-B31C-DB583F580282}"/>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14" name="Rectangle 4">
          <a:extLst>
            <a:ext uri="{FF2B5EF4-FFF2-40B4-BE49-F238E27FC236}">
              <a16:creationId xmlns:a16="http://schemas.microsoft.com/office/drawing/2014/main" id="{9948B17B-81B9-4A30-9A6A-E45F9FE7ED4F}"/>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15" name="Rectangle 4">
          <a:extLst>
            <a:ext uri="{FF2B5EF4-FFF2-40B4-BE49-F238E27FC236}">
              <a16:creationId xmlns:a16="http://schemas.microsoft.com/office/drawing/2014/main" id="{39AF5248-446E-43F1-8BA7-0D9DC3B03165}"/>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16" name="Rectangle 4">
          <a:extLst>
            <a:ext uri="{FF2B5EF4-FFF2-40B4-BE49-F238E27FC236}">
              <a16:creationId xmlns:a16="http://schemas.microsoft.com/office/drawing/2014/main" id="{B338B2A1-A80B-4926-AE27-729569BF02B8}"/>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417" name="Rectangle 4">
          <a:extLst>
            <a:ext uri="{FF2B5EF4-FFF2-40B4-BE49-F238E27FC236}">
              <a16:creationId xmlns:a16="http://schemas.microsoft.com/office/drawing/2014/main" id="{47BA59F8-F6A0-466C-B1C2-46E24B027281}"/>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418" name="Rectangle 5">
          <a:extLst>
            <a:ext uri="{FF2B5EF4-FFF2-40B4-BE49-F238E27FC236}">
              <a16:creationId xmlns:a16="http://schemas.microsoft.com/office/drawing/2014/main" id="{7E198375-EEEF-4144-83A1-1EBC4533EA82}"/>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19" name="Rectangle 4">
          <a:extLst>
            <a:ext uri="{FF2B5EF4-FFF2-40B4-BE49-F238E27FC236}">
              <a16:creationId xmlns:a16="http://schemas.microsoft.com/office/drawing/2014/main" id="{C9662E74-F5E1-4FA3-9215-94474CD290D0}"/>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420" name="Rectangle 4">
          <a:extLst>
            <a:ext uri="{FF2B5EF4-FFF2-40B4-BE49-F238E27FC236}">
              <a16:creationId xmlns:a16="http://schemas.microsoft.com/office/drawing/2014/main" id="{AEFD1BCA-93D3-4A78-8972-4208A47B8607}"/>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421" name="Rectangle 5">
          <a:extLst>
            <a:ext uri="{FF2B5EF4-FFF2-40B4-BE49-F238E27FC236}">
              <a16:creationId xmlns:a16="http://schemas.microsoft.com/office/drawing/2014/main" id="{343EFB9C-48A5-485C-A013-74355ED5DFC0}"/>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22" name="Rectangle 4">
          <a:extLst>
            <a:ext uri="{FF2B5EF4-FFF2-40B4-BE49-F238E27FC236}">
              <a16:creationId xmlns:a16="http://schemas.microsoft.com/office/drawing/2014/main" id="{41C97E95-015A-4DA3-9B8D-E7815917291F}"/>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423" name="Rectangle 4">
          <a:extLst>
            <a:ext uri="{FF2B5EF4-FFF2-40B4-BE49-F238E27FC236}">
              <a16:creationId xmlns:a16="http://schemas.microsoft.com/office/drawing/2014/main" id="{4EFEC761-BFB3-454E-9542-29400CB2B6F3}"/>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424" name="Rectangle 5">
          <a:extLst>
            <a:ext uri="{FF2B5EF4-FFF2-40B4-BE49-F238E27FC236}">
              <a16:creationId xmlns:a16="http://schemas.microsoft.com/office/drawing/2014/main" id="{9C588C1F-ADED-4355-A9A1-7D98A6048D72}"/>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25" name="Rectangle 4">
          <a:extLst>
            <a:ext uri="{FF2B5EF4-FFF2-40B4-BE49-F238E27FC236}">
              <a16:creationId xmlns:a16="http://schemas.microsoft.com/office/drawing/2014/main" id="{E39963EA-1398-470D-8D6B-578CDADB5B03}"/>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426" name="Rectangle 4">
          <a:extLst>
            <a:ext uri="{FF2B5EF4-FFF2-40B4-BE49-F238E27FC236}">
              <a16:creationId xmlns:a16="http://schemas.microsoft.com/office/drawing/2014/main" id="{9AED1352-F3AB-42A0-9B8F-8CBB1A94EC59}"/>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427" name="Rectangle 5">
          <a:extLst>
            <a:ext uri="{FF2B5EF4-FFF2-40B4-BE49-F238E27FC236}">
              <a16:creationId xmlns:a16="http://schemas.microsoft.com/office/drawing/2014/main" id="{7A33F1A4-F5F3-4C20-ACB1-BFC0E6B3182D}"/>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28" name="Rectangle 4">
          <a:extLst>
            <a:ext uri="{FF2B5EF4-FFF2-40B4-BE49-F238E27FC236}">
              <a16:creationId xmlns:a16="http://schemas.microsoft.com/office/drawing/2014/main" id="{37086D36-C742-4317-A13E-B060B4B55E77}"/>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429" name="Rectangle 4">
          <a:extLst>
            <a:ext uri="{FF2B5EF4-FFF2-40B4-BE49-F238E27FC236}">
              <a16:creationId xmlns:a16="http://schemas.microsoft.com/office/drawing/2014/main" id="{E6824D53-8594-43BF-AC7C-4956F3375714}"/>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430" name="Rectangle 5">
          <a:extLst>
            <a:ext uri="{FF2B5EF4-FFF2-40B4-BE49-F238E27FC236}">
              <a16:creationId xmlns:a16="http://schemas.microsoft.com/office/drawing/2014/main" id="{900AE703-3C69-4FBE-851D-50A23C13595B}"/>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31" name="Rectangle 4">
          <a:extLst>
            <a:ext uri="{FF2B5EF4-FFF2-40B4-BE49-F238E27FC236}">
              <a16:creationId xmlns:a16="http://schemas.microsoft.com/office/drawing/2014/main" id="{4B7BBB0A-A2E0-4729-93F4-85CF873393FD}"/>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432" name="Rectangle 4">
          <a:extLst>
            <a:ext uri="{FF2B5EF4-FFF2-40B4-BE49-F238E27FC236}">
              <a16:creationId xmlns:a16="http://schemas.microsoft.com/office/drawing/2014/main" id="{3B9FD33B-48B8-43D6-B2B6-40336F0D584D}"/>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433" name="Rectangle 5">
          <a:extLst>
            <a:ext uri="{FF2B5EF4-FFF2-40B4-BE49-F238E27FC236}">
              <a16:creationId xmlns:a16="http://schemas.microsoft.com/office/drawing/2014/main" id="{9465B47A-3DBD-4DFC-8629-6FA66018BA65}"/>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34" name="Rectangle 4">
          <a:extLst>
            <a:ext uri="{FF2B5EF4-FFF2-40B4-BE49-F238E27FC236}">
              <a16:creationId xmlns:a16="http://schemas.microsoft.com/office/drawing/2014/main" id="{39C950B5-B547-4210-A8E6-42540A6F2A0B}"/>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435" name="Rectangle 4">
          <a:extLst>
            <a:ext uri="{FF2B5EF4-FFF2-40B4-BE49-F238E27FC236}">
              <a16:creationId xmlns:a16="http://schemas.microsoft.com/office/drawing/2014/main" id="{FE37FC0D-6279-4ACE-A0DC-3EAF198C8E22}"/>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436" name="Rectangle 5">
          <a:extLst>
            <a:ext uri="{FF2B5EF4-FFF2-40B4-BE49-F238E27FC236}">
              <a16:creationId xmlns:a16="http://schemas.microsoft.com/office/drawing/2014/main" id="{E4F42C96-1554-4729-9702-DC1BBF1C20AC}"/>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37" name="Rectangle 4">
          <a:extLst>
            <a:ext uri="{FF2B5EF4-FFF2-40B4-BE49-F238E27FC236}">
              <a16:creationId xmlns:a16="http://schemas.microsoft.com/office/drawing/2014/main" id="{2CAC7B66-41FF-47D3-9B9F-A6F75504587A}"/>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438" name="Rectangle 4">
          <a:extLst>
            <a:ext uri="{FF2B5EF4-FFF2-40B4-BE49-F238E27FC236}">
              <a16:creationId xmlns:a16="http://schemas.microsoft.com/office/drawing/2014/main" id="{B33AB9AD-3724-400F-A575-0773D6A51453}"/>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439" name="Rectangle 5">
          <a:extLst>
            <a:ext uri="{FF2B5EF4-FFF2-40B4-BE49-F238E27FC236}">
              <a16:creationId xmlns:a16="http://schemas.microsoft.com/office/drawing/2014/main" id="{F3A9AC4D-2209-4D27-8045-A4B463A72B17}"/>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40" name="Rectangle 4">
          <a:extLst>
            <a:ext uri="{FF2B5EF4-FFF2-40B4-BE49-F238E27FC236}">
              <a16:creationId xmlns:a16="http://schemas.microsoft.com/office/drawing/2014/main" id="{068180BA-1CA0-474B-9CE8-ADCE4F21FCEE}"/>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441" name="Rectangle 4">
          <a:extLst>
            <a:ext uri="{FF2B5EF4-FFF2-40B4-BE49-F238E27FC236}">
              <a16:creationId xmlns:a16="http://schemas.microsoft.com/office/drawing/2014/main" id="{87F1C336-53E5-478E-B21A-B20441B94786}"/>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442" name="Rectangle 5">
          <a:extLst>
            <a:ext uri="{FF2B5EF4-FFF2-40B4-BE49-F238E27FC236}">
              <a16:creationId xmlns:a16="http://schemas.microsoft.com/office/drawing/2014/main" id="{46DDA807-7FC3-40B6-9E79-6252B345D244}"/>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43" name="Rectangle 4">
          <a:extLst>
            <a:ext uri="{FF2B5EF4-FFF2-40B4-BE49-F238E27FC236}">
              <a16:creationId xmlns:a16="http://schemas.microsoft.com/office/drawing/2014/main" id="{E486CD34-30E5-4961-84F5-FECB5816B5EE}"/>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444" name="Rectangle 4">
          <a:extLst>
            <a:ext uri="{FF2B5EF4-FFF2-40B4-BE49-F238E27FC236}">
              <a16:creationId xmlns:a16="http://schemas.microsoft.com/office/drawing/2014/main" id="{6B7A556C-F701-4E7D-833E-6B514A7274EC}"/>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445" name="Rectangle 5">
          <a:extLst>
            <a:ext uri="{FF2B5EF4-FFF2-40B4-BE49-F238E27FC236}">
              <a16:creationId xmlns:a16="http://schemas.microsoft.com/office/drawing/2014/main" id="{5FA2FE7A-BAB5-46FA-A000-C132273065D8}"/>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46" name="Rectangle 4">
          <a:extLst>
            <a:ext uri="{FF2B5EF4-FFF2-40B4-BE49-F238E27FC236}">
              <a16:creationId xmlns:a16="http://schemas.microsoft.com/office/drawing/2014/main" id="{F15C180D-A1A6-4D9D-8DC5-2FD5047EAA89}"/>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47" name="Rectangle 4">
          <a:extLst>
            <a:ext uri="{FF2B5EF4-FFF2-40B4-BE49-F238E27FC236}">
              <a16:creationId xmlns:a16="http://schemas.microsoft.com/office/drawing/2014/main" id="{693C6C10-8A41-485A-832B-AB86B21B86A5}"/>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48" name="Rectangle 4">
          <a:extLst>
            <a:ext uri="{FF2B5EF4-FFF2-40B4-BE49-F238E27FC236}">
              <a16:creationId xmlns:a16="http://schemas.microsoft.com/office/drawing/2014/main" id="{31CDE6F1-E27F-455A-B644-2C0F7696E751}"/>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49" name="Rectangle 4">
          <a:extLst>
            <a:ext uri="{FF2B5EF4-FFF2-40B4-BE49-F238E27FC236}">
              <a16:creationId xmlns:a16="http://schemas.microsoft.com/office/drawing/2014/main" id="{83CE4989-D609-4709-B59E-A9AB04B1E20D}"/>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50" name="Rectangle 4">
          <a:extLst>
            <a:ext uri="{FF2B5EF4-FFF2-40B4-BE49-F238E27FC236}">
              <a16:creationId xmlns:a16="http://schemas.microsoft.com/office/drawing/2014/main" id="{AEE189AD-F731-41B6-868E-CDD23B3FA689}"/>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51" name="Rectangle 4">
          <a:extLst>
            <a:ext uri="{FF2B5EF4-FFF2-40B4-BE49-F238E27FC236}">
              <a16:creationId xmlns:a16="http://schemas.microsoft.com/office/drawing/2014/main" id="{3C6B6B9F-825E-4CD5-AB04-9F9D2E9D1273}"/>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52" name="Rectangle 4">
          <a:extLst>
            <a:ext uri="{FF2B5EF4-FFF2-40B4-BE49-F238E27FC236}">
              <a16:creationId xmlns:a16="http://schemas.microsoft.com/office/drawing/2014/main" id="{4A787645-86C5-4E21-BB1B-1056DEA89F9E}"/>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53" name="Rectangle 4">
          <a:extLst>
            <a:ext uri="{FF2B5EF4-FFF2-40B4-BE49-F238E27FC236}">
              <a16:creationId xmlns:a16="http://schemas.microsoft.com/office/drawing/2014/main" id="{D591F2CF-7158-403C-8AB6-E567E0149AD5}"/>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54" name="Rectangle 4">
          <a:extLst>
            <a:ext uri="{FF2B5EF4-FFF2-40B4-BE49-F238E27FC236}">
              <a16:creationId xmlns:a16="http://schemas.microsoft.com/office/drawing/2014/main" id="{8E8D5DA2-58A2-4CC1-B815-3ADB693C418D}"/>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55" name="Rectangle 4">
          <a:extLst>
            <a:ext uri="{FF2B5EF4-FFF2-40B4-BE49-F238E27FC236}">
              <a16:creationId xmlns:a16="http://schemas.microsoft.com/office/drawing/2014/main" id="{E2B58FDB-7343-4701-8C54-1CF2EEC00C11}"/>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56" name="Rectangle 4">
          <a:extLst>
            <a:ext uri="{FF2B5EF4-FFF2-40B4-BE49-F238E27FC236}">
              <a16:creationId xmlns:a16="http://schemas.microsoft.com/office/drawing/2014/main" id="{F22F6CC4-F6E4-4E38-B56E-B87539BB6900}"/>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2087822</xdr:colOff>
      <xdr:row>86</xdr:row>
      <xdr:rowOff>38100</xdr:rowOff>
    </xdr:to>
    <xdr:sp macro="" textlink="">
      <xdr:nvSpPr>
        <xdr:cNvPr id="457" name="Rectangle 5">
          <a:extLst>
            <a:ext uri="{FF2B5EF4-FFF2-40B4-BE49-F238E27FC236}">
              <a16:creationId xmlns:a16="http://schemas.microsoft.com/office/drawing/2014/main" id="{A357D570-C1C6-474E-92A5-3CEB859BD15E}"/>
            </a:ext>
          </a:extLst>
        </xdr:cNvPr>
        <xdr:cNvSpPr>
          <a:spLocks noChangeArrowheads="1"/>
        </xdr:cNvSpPr>
      </xdr:nvSpPr>
      <xdr:spPr>
        <a:xfrm>
          <a:off x="2727325" y="103517700"/>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27940</xdr:rowOff>
    </xdr:to>
    <xdr:sp macro="" textlink="">
      <xdr:nvSpPr>
        <xdr:cNvPr id="458" name="Rectangle 4">
          <a:extLst>
            <a:ext uri="{FF2B5EF4-FFF2-40B4-BE49-F238E27FC236}">
              <a16:creationId xmlns:a16="http://schemas.microsoft.com/office/drawing/2014/main" id="{95841D5B-F007-4210-AFC0-5D4F3EA31E51}"/>
            </a:ext>
          </a:extLst>
        </xdr:cNvPr>
        <xdr:cNvSpPr>
          <a:spLocks noChangeArrowheads="1"/>
        </xdr:cNvSpPr>
      </xdr:nvSpPr>
      <xdr:spPr>
        <a:xfrm>
          <a:off x="2727325" y="103517700"/>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27940</xdr:rowOff>
    </xdr:to>
    <xdr:sp macro="" textlink="">
      <xdr:nvSpPr>
        <xdr:cNvPr id="459" name="Rectangle 5">
          <a:extLst>
            <a:ext uri="{FF2B5EF4-FFF2-40B4-BE49-F238E27FC236}">
              <a16:creationId xmlns:a16="http://schemas.microsoft.com/office/drawing/2014/main" id="{411E7E8E-668A-4273-9476-C52E65CABAE5}"/>
            </a:ext>
          </a:extLst>
        </xdr:cNvPr>
        <xdr:cNvSpPr>
          <a:spLocks noChangeArrowheads="1"/>
        </xdr:cNvSpPr>
      </xdr:nvSpPr>
      <xdr:spPr>
        <a:xfrm>
          <a:off x="2727325" y="103517700"/>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28575</xdr:rowOff>
    </xdr:to>
    <xdr:sp macro="" textlink="">
      <xdr:nvSpPr>
        <xdr:cNvPr id="460" name="Rectangle 4">
          <a:extLst>
            <a:ext uri="{FF2B5EF4-FFF2-40B4-BE49-F238E27FC236}">
              <a16:creationId xmlns:a16="http://schemas.microsoft.com/office/drawing/2014/main" id="{92AEE058-C1FE-4970-95CD-80C4AFBCFF25}"/>
            </a:ext>
          </a:extLst>
        </xdr:cNvPr>
        <xdr:cNvSpPr>
          <a:spLocks noChangeArrowheads="1"/>
        </xdr:cNvSpPr>
      </xdr:nvSpPr>
      <xdr:spPr>
        <a:xfrm>
          <a:off x="2727325" y="104698800"/>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190500" cy="480638"/>
    <xdr:sp macro="" textlink="">
      <xdr:nvSpPr>
        <xdr:cNvPr id="461" name="Rectangle 4">
          <a:extLst>
            <a:ext uri="{FF2B5EF4-FFF2-40B4-BE49-F238E27FC236}">
              <a16:creationId xmlns:a16="http://schemas.microsoft.com/office/drawing/2014/main" id="{15F5728B-5C74-435D-9416-ADEB68C432BD}"/>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2087822</xdr:colOff>
      <xdr:row>86</xdr:row>
      <xdr:rowOff>27940</xdr:rowOff>
    </xdr:to>
    <xdr:sp macro="" textlink="">
      <xdr:nvSpPr>
        <xdr:cNvPr id="462" name="Rectangle 4">
          <a:extLst>
            <a:ext uri="{FF2B5EF4-FFF2-40B4-BE49-F238E27FC236}">
              <a16:creationId xmlns:a16="http://schemas.microsoft.com/office/drawing/2014/main" id="{90F6E1D0-936A-4D53-868D-F4DFC753A22C}"/>
            </a:ext>
          </a:extLst>
        </xdr:cNvPr>
        <xdr:cNvSpPr>
          <a:spLocks noChangeArrowheads="1"/>
        </xdr:cNvSpPr>
      </xdr:nvSpPr>
      <xdr:spPr>
        <a:xfrm>
          <a:off x="2727325" y="103517700"/>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27940</xdr:rowOff>
    </xdr:to>
    <xdr:sp macro="" textlink="">
      <xdr:nvSpPr>
        <xdr:cNvPr id="463" name="Rectangle 5">
          <a:extLst>
            <a:ext uri="{FF2B5EF4-FFF2-40B4-BE49-F238E27FC236}">
              <a16:creationId xmlns:a16="http://schemas.microsoft.com/office/drawing/2014/main" id="{8E7DAD4E-3000-4C5F-A3CB-18A4D21C6C2E}"/>
            </a:ext>
          </a:extLst>
        </xdr:cNvPr>
        <xdr:cNvSpPr>
          <a:spLocks noChangeArrowheads="1"/>
        </xdr:cNvSpPr>
      </xdr:nvSpPr>
      <xdr:spPr>
        <a:xfrm>
          <a:off x="2727325" y="103517700"/>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28575</xdr:rowOff>
    </xdr:to>
    <xdr:sp macro="" textlink="">
      <xdr:nvSpPr>
        <xdr:cNvPr id="464" name="Rectangle 4">
          <a:extLst>
            <a:ext uri="{FF2B5EF4-FFF2-40B4-BE49-F238E27FC236}">
              <a16:creationId xmlns:a16="http://schemas.microsoft.com/office/drawing/2014/main" id="{B6A84FFD-9D5B-4300-91BC-ADB88423CD2B}"/>
            </a:ext>
          </a:extLst>
        </xdr:cNvPr>
        <xdr:cNvSpPr>
          <a:spLocks noChangeArrowheads="1"/>
        </xdr:cNvSpPr>
      </xdr:nvSpPr>
      <xdr:spPr>
        <a:xfrm>
          <a:off x="2727325" y="97586800"/>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28575</xdr:rowOff>
    </xdr:to>
    <xdr:sp macro="" textlink="">
      <xdr:nvSpPr>
        <xdr:cNvPr id="465" name="Rectangle 5">
          <a:extLst>
            <a:ext uri="{FF2B5EF4-FFF2-40B4-BE49-F238E27FC236}">
              <a16:creationId xmlns:a16="http://schemas.microsoft.com/office/drawing/2014/main" id="{5698C6F7-6EA9-4046-A816-FD62681032AF}"/>
            </a:ext>
          </a:extLst>
        </xdr:cNvPr>
        <xdr:cNvSpPr>
          <a:spLocks noChangeArrowheads="1"/>
        </xdr:cNvSpPr>
      </xdr:nvSpPr>
      <xdr:spPr>
        <a:xfrm>
          <a:off x="2727325" y="103517700"/>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27940</xdr:rowOff>
    </xdr:to>
    <xdr:sp macro="" textlink="">
      <xdr:nvSpPr>
        <xdr:cNvPr id="466" name="Rectangle 4">
          <a:extLst>
            <a:ext uri="{FF2B5EF4-FFF2-40B4-BE49-F238E27FC236}">
              <a16:creationId xmlns:a16="http://schemas.microsoft.com/office/drawing/2014/main" id="{91206246-621C-472B-8AA6-132CF7CFCBEB}"/>
            </a:ext>
          </a:extLst>
        </xdr:cNvPr>
        <xdr:cNvSpPr>
          <a:spLocks noChangeArrowheads="1"/>
        </xdr:cNvSpPr>
      </xdr:nvSpPr>
      <xdr:spPr>
        <a:xfrm>
          <a:off x="2727325" y="104698800"/>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27940</xdr:rowOff>
    </xdr:to>
    <xdr:sp macro="" textlink="">
      <xdr:nvSpPr>
        <xdr:cNvPr id="467" name="Rectangle 5">
          <a:extLst>
            <a:ext uri="{FF2B5EF4-FFF2-40B4-BE49-F238E27FC236}">
              <a16:creationId xmlns:a16="http://schemas.microsoft.com/office/drawing/2014/main" id="{1D736251-AEEE-47CC-ABCE-BC0433EDBA38}"/>
            </a:ext>
          </a:extLst>
        </xdr:cNvPr>
        <xdr:cNvSpPr>
          <a:spLocks noChangeArrowheads="1"/>
        </xdr:cNvSpPr>
      </xdr:nvSpPr>
      <xdr:spPr>
        <a:xfrm>
          <a:off x="2727325" y="104698800"/>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28575</xdr:rowOff>
    </xdr:to>
    <xdr:sp macro="" textlink="">
      <xdr:nvSpPr>
        <xdr:cNvPr id="468" name="Rectangle 4">
          <a:extLst>
            <a:ext uri="{FF2B5EF4-FFF2-40B4-BE49-F238E27FC236}">
              <a16:creationId xmlns:a16="http://schemas.microsoft.com/office/drawing/2014/main" id="{54244FDC-3354-4466-8F57-87DF50D144A1}"/>
            </a:ext>
          </a:extLst>
        </xdr:cNvPr>
        <xdr:cNvSpPr>
          <a:spLocks noChangeArrowheads="1"/>
        </xdr:cNvSpPr>
      </xdr:nvSpPr>
      <xdr:spPr>
        <a:xfrm>
          <a:off x="2727325" y="104698800"/>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28575</xdr:rowOff>
    </xdr:to>
    <xdr:sp macro="" textlink="">
      <xdr:nvSpPr>
        <xdr:cNvPr id="469" name="Rectangle 5">
          <a:extLst>
            <a:ext uri="{FF2B5EF4-FFF2-40B4-BE49-F238E27FC236}">
              <a16:creationId xmlns:a16="http://schemas.microsoft.com/office/drawing/2014/main" id="{A5E263A6-2E9F-4639-A03F-6EFE63A386C0}"/>
            </a:ext>
          </a:extLst>
        </xdr:cNvPr>
        <xdr:cNvSpPr>
          <a:spLocks noChangeArrowheads="1"/>
        </xdr:cNvSpPr>
      </xdr:nvSpPr>
      <xdr:spPr>
        <a:xfrm>
          <a:off x="2727325" y="104698800"/>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806196" cy="25343"/>
    <xdr:sp macro="" textlink="">
      <xdr:nvSpPr>
        <xdr:cNvPr id="470" name="Rectangle 4">
          <a:extLst>
            <a:ext uri="{FF2B5EF4-FFF2-40B4-BE49-F238E27FC236}">
              <a16:creationId xmlns:a16="http://schemas.microsoft.com/office/drawing/2014/main" id="{2DEB26F9-0CA1-40AC-BF03-488718905305}"/>
            </a:ext>
          </a:extLst>
        </xdr:cNvPr>
        <xdr:cNvSpPr>
          <a:spLocks noChangeArrowheads="1"/>
        </xdr:cNvSpPr>
      </xdr:nvSpPr>
      <xdr:spPr>
        <a:xfrm>
          <a:off x="2727325" y="1046988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471" name="Rectangle 5">
          <a:extLst>
            <a:ext uri="{FF2B5EF4-FFF2-40B4-BE49-F238E27FC236}">
              <a16:creationId xmlns:a16="http://schemas.microsoft.com/office/drawing/2014/main" id="{3BA2247F-8382-4AE4-A65E-35BC6C40CDD9}"/>
            </a:ext>
          </a:extLst>
        </xdr:cNvPr>
        <xdr:cNvSpPr>
          <a:spLocks noChangeArrowheads="1"/>
        </xdr:cNvSpPr>
      </xdr:nvSpPr>
      <xdr:spPr>
        <a:xfrm>
          <a:off x="2727325" y="1046988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724"/>
    <xdr:sp macro="" textlink="">
      <xdr:nvSpPr>
        <xdr:cNvPr id="472" name="Rectangle 4">
          <a:extLst>
            <a:ext uri="{FF2B5EF4-FFF2-40B4-BE49-F238E27FC236}">
              <a16:creationId xmlns:a16="http://schemas.microsoft.com/office/drawing/2014/main" id="{3EA9AAA8-7C60-4FF8-B14E-03993F2E73F2}"/>
            </a:ext>
          </a:extLst>
        </xdr:cNvPr>
        <xdr:cNvSpPr>
          <a:spLocks noChangeArrowheads="1"/>
        </xdr:cNvSpPr>
      </xdr:nvSpPr>
      <xdr:spPr>
        <a:xfrm>
          <a:off x="2727325" y="1046988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2087822</xdr:colOff>
      <xdr:row>86</xdr:row>
      <xdr:rowOff>27940</xdr:rowOff>
    </xdr:to>
    <xdr:sp macro="" textlink="">
      <xdr:nvSpPr>
        <xdr:cNvPr id="473" name="Rectangle 4">
          <a:extLst>
            <a:ext uri="{FF2B5EF4-FFF2-40B4-BE49-F238E27FC236}">
              <a16:creationId xmlns:a16="http://schemas.microsoft.com/office/drawing/2014/main" id="{3302D261-8717-4709-A8B6-8A244F72320A}"/>
            </a:ext>
          </a:extLst>
        </xdr:cNvPr>
        <xdr:cNvSpPr>
          <a:spLocks noChangeArrowheads="1"/>
        </xdr:cNvSpPr>
      </xdr:nvSpPr>
      <xdr:spPr>
        <a:xfrm>
          <a:off x="2727325" y="104698800"/>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27940</xdr:rowOff>
    </xdr:to>
    <xdr:sp macro="" textlink="">
      <xdr:nvSpPr>
        <xdr:cNvPr id="474" name="Rectangle 5">
          <a:extLst>
            <a:ext uri="{FF2B5EF4-FFF2-40B4-BE49-F238E27FC236}">
              <a16:creationId xmlns:a16="http://schemas.microsoft.com/office/drawing/2014/main" id="{1174DF36-ED85-4D88-9851-B635808060D7}"/>
            </a:ext>
          </a:extLst>
        </xdr:cNvPr>
        <xdr:cNvSpPr>
          <a:spLocks noChangeArrowheads="1"/>
        </xdr:cNvSpPr>
      </xdr:nvSpPr>
      <xdr:spPr>
        <a:xfrm>
          <a:off x="2727325" y="104698800"/>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28575</xdr:rowOff>
    </xdr:to>
    <xdr:sp macro="" textlink="">
      <xdr:nvSpPr>
        <xdr:cNvPr id="475" name="Rectangle 4">
          <a:extLst>
            <a:ext uri="{FF2B5EF4-FFF2-40B4-BE49-F238E27FC236}">
              <a16:creationId xmlns:a16="http://schemas.microsoft.com/office/drawing/2014/main" id="{1CFB1C5C-8BFA-4A6C-8BB0-813111F3C94D}"/>
            </a:ext>
          </a:extLst>
        </xdr:cNvPr>
        <xdr:cNvSpPr>
          <a:spLocks noChangeArrowheads="1"/>
        </xdr:cNvSpPr>
      </xdr:nvSpPr>
      <xdr:spPr>
        <a:xfrm>
          <a:off x="2727325" y="104698800"/>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28575</xdr:rowOff>
    </xdr:to>
    <xdr:sp macro="" textlink="">
      <xdr:nvSpPr>
        <xdr:cNvPr id="476" name="Rectangle 5">
          <a:extLst>
            <a:ext uri="{FF2B5EF4-FFF2-40B4-BE49-F238E27FC236}">
              <a16:creationId xmlns:a16="http://schemas.microsoft.com/office/drawing/2014/main" id="{0ECA155E-04C6-42E8-A45B-91B82C57E687}"/>
            </a:ext>
          </a:extLst>
        </xdr:cNvPr>
        <xdr:cNvSpPr>
          <a:spLocks noChangeArrowheads="1"/>
        </xdr:cNvSpPr>
      </xdr:nvSpPr>
      <xdr:spPr>
        <a:xfrm>
          <a:off x="2727325" y="104698800"/>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27940</xdr:rowOff>
    </xdr:to>
    <xdr:sp macro="" textlink="">
      <xdr:nvSpPr>
        <xdr:cNvPr id="477" name="Rectangle 4">
          <a:extLst>
            <a:ext uri="{FF2B5EF4-FFF2-40B4-BE49-F238E27FC236}">
              <a16:creationId xmlns:a16="http://schemas.microsoft.com/office/drawing/2014/main" id="{3681D1D8-FD51-48B0-849F-73632E853427}"/>
            </a:ext>
          </a:extLst>
        </xdr:cNvPr>
        <xdr:cNvSpPr>
          <a:spLocks noChangeArrowheads="1"/>
        </xdr:cNvSpPr>
      </xdr:nvSpPr>
      <xdr:spPr>
        <a:xfrm>
          <a:off x="2727325" y="104698800"/>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27940</xdr:rowOff>
    </xdr:to>
    <xdr:sp macro="" textlink="">
      <xdr:nvSpPr>
        <xdr:cNvPr id="478" name="Rectangle 5">
          <a:extLst>
            <a:ext uri="{FF2B5EF4-FFF2-40B4-BE49-F238E27FC236}">
              <a16:creationId xmlns:a16="http://schemas.microsoft.com/office/drawing/2014/main" id="{085EE573-9689-4B54-9A87-23DFC568910D}"/>
            </a:ext>
          </a:extLst>
        </xdr:cNvPr>
        <xdr:cNvSpPr>
          <a:spLocks noChangeArrowheads="1"/>
        </xdr:cNvSpPr>
      </xdr:nvSpPr>
      <xdr:spPr>
        <a:xfrm>
          <a:off x="2727325" y="104698800"/>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28575</xdr:rowOff>
    </xdr:to>
    <xdr:sp macro="" textlink="">
      <xdr:nvSpPr>
        <xdr:cNvPr id="479" name="Rectangle 4">
          <a:extLst>
            <a:ext uri="{FF2B5EF4-FFF2-40B4-BE49-F238E27FC236}">
              <a16:creationId xmlns:a16="http://schemas.microsoft.com/office/drawing/2014/main" id="{698511C5-5ED5-4C77-A540-A548F2988857}"/>
            </a:ext>
          </a:extLst>
        </xdr:cNvPr>
        <xdr:cNvSpPr>
          <a:spLocks noChangeArrowheads="1"/>
        </xdr:cNvSpPr>
      </xdr:nvSpPr>
      <xdr:spPr>
        <a:xfrm>
          <a:off x="2727325" y="104698800"/>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28575</xdr:rowOff>
    </xdr:to>
    <xdr:sp macro="" textlink="">
      <xdr:nvSpPr>
        <xdr:cNvPr id="480" name="Rectangle 5">
          <a:extLst>
            <a:ext uri="{FF2B5EF4-FFF2-40B4-BE49-F238E27FC236}">
              <a16:creationId xmlns:a16="http://schemas.microsoft.com/office/drawing/2014/main" id="{DEAF50F0-09D8-4FD7-9DAD-83A4FFBC8CB1}"/>
            </a:ext>
          </a:extLst>
        </xdr:cNvPr>
        <xdr:cNvSpPr>
          <a:spLocks noChangeArrowheads="1"/>
        </xdr:cNvSpPr>
      </xdr:nvSpPr>
      <xdr:spPr>
        <a:xfrm>
          <a:off x="2727325" y="104698800"/>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806196" cy="25343"/>
    <xdr:sp macro="" textlink="">
      <xdr:nvSpPr>
        <xdr:cNvPr id="481" name="Rectangle 4">
          <a:extLst>
            <a:ext uri="{FF2B5EF4-FFF2-40B4-BE49-F238E27FC236}">
              <a16:creationId xmlns:a16="http://schemas.microsoft.com/office/drawing/2014/main" id="{EDBAB7C4-4DC4-465E-8796-FCEDCCECEB7C}"/>
            </a:ext>
          </a:extLst>
        </xdr:cNvPr>
        <xdr:cNvSpPr>
          <a:spLocks noChangeArrowheads="1"/>
        </xdr:cNvSpPr>
      </xdr:nvSpPr>
      <xdr:spPr>
        <a:xfrm>
          <a:off x="2727325" y="1046988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482" name="Rectangle 5">
          <a:extLst>
            <a:ext uri="{FF2B5EF4-FFF2-40B4-BE49-F238E27FC236}">
              <a16:creationId xmlns:a16="http://schemas.microsoft.com/office/drawing/2014/main" id="{03696F91-023D-498F-BD93-9D85BA077F62}"/>
            </a:ext>
          </a:extLst>
        </xdr:cNvPr>
        <xdr:cNvSpPr>
          <a:spLocks noChangeArrowheads="1"/>
        </xdr:cNvSpPr>
      </xdr:nvSpPr>
      <xdr:spPr>
        <a:xfrm>
          <a:off x="2727325" y="1046988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724"/>
    <xdr:sp macro="" textlink="">
      <xdr:nvSpPr>
        <xdr:cNvPr id="483" name="Rectangle 4">
          <a:extLst>
            <a:ext uri="{FF2B5EF4-FFF2-40B4-BE49-F238E27FC236}">
              <a16:creationId xmlns:a16="http://schemas.microsoft.com/office/drawing/2014/main" id="{58C6730A-5F3D-41C4-AFFE-4C74690BEA07}"/>
            </a:ext>
          </a:extLst>
        </xdr:cNvPr>
        <xdr:cNvSpPr>
          <a:spLocks noChangeArrowheads="1"/>
        </xdr:cNvSpPr>
      </xdr:nvSpPr>
      <xdr:spPr>
        <a:xfrm>
          <a:off x="2727325" y="1046988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484" name="Rectangle 4">
          <a:extLst>
            <a:ext uri="{FF2B5EF4-FFF2-40B4-BE49-F238E27FC236}">
              <a16:creationId xmlns:a16="http://schemas.microsoft.com/office/drawing/2014/main" id="{D3CC308A-6151-47BB-A4E3-DCB31B12DB47}"/>
            </a:ext>
          </a:extLst>
        </xdr:cNvPr>
        <xdr:cNvSpPr>
          <a:spLocks noChangeArrowheads="1"/>
        </xdr:cNvSpPr>
      </xdr:nvSpPr>
      <xdr:spPr>
        <a:xfrm>
          <a:off x="2727325" y="1046988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485" name="Rectangle 5">
          <a:extLst>
            <a:ext uri="{FF2B5EF4-FFF2-40B4-BE49-F238E27FC236}">
              <a16:creationId xmlns:a16="http://schemas.microsoft.com/office/drawing/2014/main" id="{3DB291DC-7BAA-4DC3-8AFE-10D922872FB2}"/>
            </a:ext>
          </a:extLst>
        </xdr:cNvPr>
        <xdr:cNvSpPr>
          <a:spLocks noChangeArrowheads="1"/>
        </xdr:cNvSpPr>
      </xdr:nvSpPr>
      <xdr:spPr>
        <a:xfrm>
          <a:off x="2727325" y="1046988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86" name="Rectangle 4">
          <a:extLst>
            <a:ext uri="{FF2B5EF4-FFF2-40B4-BE49-F238E27FC236}">
              <a16:creationId xmlns:a16="http://schemas.microsoft.com/office/drawing/2014/main" id="{90D0CC8A-0BC2-40FA-B9C8-7AB790D26D80}"/>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87" name="Rectangle 4">
          <a:extLst>
            <a:ext uri="{FF2B5EF4-FFF2-40B4-BE49-F238E27FC236}">
              <a16:creationId xmlns:a16="http://schemas.microsoft.com/office/drawing/2014/main" id="{867CB686-425B-4D07-9466-E60A1603E1E5}"/>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88" name="Rectangle 4">
          <a:extLst>
            <a:ext uri="{FF2B5EF4-FFF2-40B4-BE49-F238E27FC236}">
              <a16:creationId xmlns:a16="http://schemas.microsoft.com/office/drawing/2014/main" id="{2720EE0A-EE70-431B-A211-68C6B1F587A6}"/>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89" name="Rectangle 4">
          <a:extLst>
            <a:ext uri="{FF2B5EF4-FFF2-40B4-BE49-F238E27FC236}">
              <a16:creationId xmlns:a16="http://schemas.microsoft.com/office/drawing/2014/main" id="{40C960A2-FC1D-4CFC-9BA8-74CEABABACA8}"/>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90" name="Rectangle 4">
          <a:extLst>
            <a:ext uri="{FF2B5EF4-FFF2-40B4-BE49-F238E27FC236}">
              <a16:creationId xmlns:a16="http://schemas.microsoft.com/office/drawing/2014/main" id="{A09B1B06-89A5-4316-B88B-BD78DC428599}"/>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91" name="Rectangle 4">
          <a:extLst>
            <a:ext uri="{FF2B5EF4-FFF2-40B4-BE49-F238E27FC236}">
              <a16:creationId xmlns:a16="http://schemas.microsoft.com/office/drawing/2014/main" id="{269371FB-BF5D-43CB-BECC-5061B22E41FC}"/>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92" name="Rectangle 4">
          <a:extLst>
            <a:ext uri="{FF2B5EF4-FFF2-40B4-BE49-F238E27FC236}">
              <a16:creationId xmlns:a16="http://schemas.microsoft.com/office/drawing/2014/main" id="{5A2B20B7-62C5-41FE-AED8-A889956771DB}"/>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93" name="Rectangle 4">
          <a:extLst>
            <a:ext uri="{FF2B5EF4-FFF2-40B4-BE49-F238E27FC236}">
              <a16:creationId xmlns:a16="http://schemas.microsoft.com/office/drawing/2014/main" id="{9F5FA918-2CA3-4A94-A874-8962862BD883}"/>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94" name="Rectangle 4">
          <a:extLst>
            <a:ext uri="{FF2B5EF4-FFF2-40B4-BE49-F238E27FC236}">
              <a16:creationId xmlns:a16="http://schemas.microsoft.com/office/drawing/2014/main" id="{770986C4-FCE2-4368-ACC5-0B3A5C5EB6AC}"/>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95" name="Rectangle 4">
          <a:extLst>
            <a:ext uri="{FF2B5EF4-FFF2-40B4-BE49-F238E27FC236}">
              <a16:creationId xmlns:a16="http://schemas.microsoft.com/office/drawing/2014/main" id="{234D700F-D85A-45DE-86AC-208D32ADAEE7}"/>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96" name="Rectangle 4">
          <a:extLst>
            <a:ext uri="{FF2B5EF4-FFF2-40B4-BE49-F238E27FC236}">
              <a16:creationId xmlns:a16="http://schemas.microsoft.com/office/drawing/2014/main" id="{EB7227B7-5069-45EE-B7B5-2243951B01B2}"/>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97" name="Rectangle 4">
          <a:extLst>
            <a:ext uri="{FF2B5EF4-FFF2-40B4-BE49-F238E27FC236}">
              <a16:creationId xmlns:a16="http://schemas.microsoft.com/office/drawing/2014/main" id="{7379A956-FA5D-4882-8DC4-9C18A0EBC7E6}"/>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98" name="Rectangle 4">
          <a:extLst>
            <a:ext uri="{FF2B5EF4-FFF2-40B4-BE49-F238E27FC236}">
              <a16:creationId xmlns:a16="http://schemas.microsoft.com/office/drawing/2014/main" id="{BD93072B-BFCD-43D5-9486-4BB6EBDDA97B}"/>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99" name="Rectangle 4">
          <a:extLst>
            <a:ext uri="{FF2B5EF4-FFF2-40B4-BE49-F238E27FC236}">
              <a16:creationId xmlns:a16="http://schemas.microsoft.com/office/drawing/2014/main" id="{77FC78D0-FB41-465D-AE2A-BC9F918EFB77}"/>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00" name="Rectangle 4">
          <a:extLst>
            <a:ext uri="{FF2B5EF4-FFF2-40B4-BE49-F238E27FC236}">
              <a16:creationId xmlns:a16="http://schemas.microsoft.com/office/drawing/2014/main" id="{FD5D8D86-FC11-40A9-9B9E-AB28B9811773}"/>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01" name="Rectangle 4">
          <a:extLst>
            <a:ext uri="{FF2B5EF4-FFF2-40B4-BE49-F238E27FC236}">
              <a16:creationId xmlns:a16="http://schemas.microsoft.com/office/drawing/2014/main" id="{54B6F74F-CC18-489A-9D67-B0129A5E4D0B}"/>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02" name="Rectangle 4">
          <a:extLst>
            <a:ext uri="{FF2B5EF4-FFF2-40B4-BE49-F238E27FC236}">
              <a16:creationId xmlns:a16="http://schemas.microsoft.com/office/drawing/2014/main" id="{669294BF-55D1-46D4-948B-5B1267638562}"/>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03" name="Rectangle 4">
          <a:extLst>
            <a:ext uri="{FF2B5EF4-FFF2-40B4-BE49-F238E27FC236}">
              <a16:creationId xmlns:a16="http://schemas.microsoft.com/office/drawing/2014/main" id="{6DE15CF5-12BA-4F47-88C0-9F5A17872197}"/>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04" name="Rectangle 4">
          <a:extLst>
            <a:ext uri="{FF2B5EF4-FFF2-40B4-BE49-F238E27FC236}">
              <a16:creationId xmlns:a16="http://schemas.microsoft.com/office/drawing/2014/main" id="{C5874383-47A5-42D2-9537-F7E481CC9950}"/>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05" name="Rectangle 4">
          <a:extLst>
            <a:ext uri="{FF2B5EF4-FFF2-40B4-BE49-F238E27FC236}">
              <a16:creationId xmlns:a16="http://schemas.microsoft.com/office/drawing/2014/main" id="{C7EE4D53-2D0D-4507-B80A-2FC4080C4D7E}"/>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06" name="Rectangle 4">
          <a:extLst>
            <a:ext uri="{FF2B5EF4-FFF2-40B4-BE49-F238E27FC236}">
              <a16:creationId xmlns:a16="http://schemas.microsoft.com/office/drawing/2014/main" id="{D611903F-EA41-4DE2-B58C-7001AF5D108F}"/>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07" name="Rectangle 4">
          <a:extLst>
            <a:ext uri="{FF2B5EF4-FFF2-40B4-BE49-F238E27FC236}">
              <a16:creationId xmlns:a16="http://schemas.microsoft.com/office/drawing/2014/main" id="{D72D1AD0-57CF-4E0D-BF31-16B11C97DFF7}"/>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08" name="Rectangle 4">
          <a:extLst>
            <a:ext uri="{FF2B5EF4-FFF2-40B4-BE49-F238E27FC236}">
              <a16:creationId xmlns:a16="http://schemas.microsoft.com/office/drawing/2014/main" id="{F6051319-3DF2-4B1C-9380-B0B41ECA4BB4}"/>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09" name="Rectangle 4">
          <a:extLst>
            <a:ext uri="{FF2B5EF4-FFF2-40B4-BE49-F238E27FC236}">
              <a16:creationId xmlns:a16="http://schemas.microsoft.com/office/drawing/2014/main" id="{62A5EDC3-C88E-4CE2-B0C5-35E5451F482F}"/>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10" name="Rectangle 4">
          <a:extLst>
            <a:ext uri="{FF2B5EF4-FFF2-40B4-BE49-F238E27FC236}">
              <a16:creationId xmlns:a16="http://schemas.microsoft.com/office/drawing/2014/main" id="{D43A63F2-F6B2-48FF-BBDA-23893E9FD577}"/>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11" name="Rectangle 4">
          <a:extLst>
            <a:ext uri="{FF2B5EF4-FFF2-40B4-BE49-F238E27FC236}">
              <a16:creationId xmlns:a16="http://schemas.microsoft.com/office/drawing/2014/main" id="{50FBE28C-23F0-4740-8EEE-32DE7BAA089A}"/>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12" name="Rectangle 4">
          <a:extLst>
            <a:ext uri="{FF2B5EF4-FFF2-40B4-BE49-F238E27FC236}">
              <a16:creationId xmlns:a16="http://schemas.microsoft.com/office/drawing/2014/main" id="{304F4388-3B13-49BF-A4F3-46EAF4428AE6}"/>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13" name="Rectangle 4">
          <a:extLst>
            <a:ext uri="{FF2B5EF4-FFF2-40B4-BE49-F238E27FC236}">
              <a16:creationId xmlns:a16="http://schemas.microsoft.com/office/drawing/2014/main" id="{BF4B324C-A9EC-44A5-8025-B24405B1AA7C}"/>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14" name="Rectangle 4">
          <a:extLst>
            <a:ext uri="{FF2B5EF4-FFF2-40B4-BE49-F238E27FC236}">
              <a16:creationId xmlns:a16="http://schemas.microsoft.com/office/drawing/2014/main" id="{0728F587-7B0B-4437-B0DB-578356EA04A2}"/>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15" name="Rectangle 4">
          <a:extLst>
            <a:ext uri="{FF2B5EF4-FFF2-40B4-BE49-F238E27FC236}">
              <a16:creationId xmlns:a16="http://schemas.microsoft.com/office/drawing/2014/main" id="{5AEC1973-C063-4181-90CC-80E23268C106}"/>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16" name="Rectangle 4">
          <a:extLst>
            <a:ext uri="{FF2B5EF4-FFF2-40B4-BE49-F238E27FC236}">
              <a16:creationId xmlns:a16="http://schemas.microsoft.com/office/drawing/2014/main" id="{1C57CDA2-C902-41B7-A507-270FAC79A35F}"/>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17" name="Rectangle 4">
          <a:extLst>
            <a:ext uri="{FF2B5EF4-FFF2-40B4-BE49-F238E27FC236}">
              <a16:creationId xmlns:a16="http://schemas.microsoft.com/office/drawing/2014/main" id="{FDDF487A-766E-4311-8D1C-72569CDDE75A}"/>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18" name="Rectangle 4">
          <a:extLst>
            <a:ext uri="{FF2B5EF4-FFF2-40B4-BE49-F238E27FC236}">
              <a16:creationId xmlns:a16="http://schemas.microsoft.com/office/drawing/2014/main" id="{A2D2DA9F-EC89-47AE-84E2-8399DC4EB5AD}"/>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19" name="Rectangle 4">
          <a:extLst>
            <a:ext uri="{FF2B5EF4-FFF2-40B4-BE49-F238E27FC236}">
              <a16:creationId xmlns:a16="http://schemas.microsoft.com/office/drawing/2014/main" id="{A61669C0-45C6-411F-9D0B-E8E4A645EC1B}"/>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20" name="Rectangle 4">
          <a:extLst>
            <a:ext uri="{FF2B5EF4-FFF2-40B4-BE49-F238E27FC236}">
              <a16:creationId xmlns:a16="http://schemas.microsoft.com/office/drawing/2014/main" id="{CBF3B0FC-3280-4D91-8876-8920B74FC826}"/>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21" name="Rectangle 4">
          <a:extLst>
            <a:ext uri="{FF2B5EF4-FFF2-40B4-BE49-F238E27FC236}">
              <a16:creationId xmlns:a16="http://schemas.microsoft.com/office/drawing/2014/main" id="{8AEE113F-A1FE-4774-B751-C49DF1F8E20B}"/>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22" name="Rectangle 4">
          <a:extLst>
            <a:ext uri="{FF2B5EF4-FFF2-40B4-BE49-F238E27FC236}">
              <a16:creationId xmlns:a16="http://schemas.microsoft.com/office/drawing/2014/main" id="{C50CEB37-A82F-4B47-A62F-40484B449A8D}"/>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23" name="Rectangle 4">
          <a:extLst>
            <a:ext uri="{FF2B5EF4-FFF2-40B4-BE49-F238E27FC236}">
              <a16:creationId xmlns:a16="http://schemas.microsoft.com/office/drawing/2014/main" id="{064D5F11-FE81-480F-B90A-DC24C3F1F7E9}"/>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24" name="Rectangle 4">
          <a:extLst>
            <a:ext uri="{FF2B5EF4-FFF2-40B4-BE49-F238E27FC236}">
              <a16:creationId xmlns:a16="http://schemas.microsoft.com/office/drawing/2014/main" id="{B90461DC-D4DB-4D7F-8D53-F025C4ED7998}"/>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25" name="Rectangle 4">
          <a:extLst>
            <a:ext uri="{FF2B5EF4-FFF2-40B4-BE49-F238E27FC236}">
              <a16:creationId xmlns:a16="http://schemas.microsoft.com/office/drawing/2014/main" id="{1C957478-2C29-4A3C-89D2-AD71F0A6FC80}"/>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26" name="Rectangle 4">
          <a:extLst>
            <a:ext uri="{FF2B5EF4-FFF2-40B4-BE49-F238E27FC236}">
              <a16:creationId xmlns:a16="http://schemas.microsoft.com/office/drawing/2014/main" id="{451C58C6-08BA-41F2-99BE-3E82E2649EFD}"/>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27" name="Rectangle 4">
          <a:extLst>
            <a:ext uri="{FF2B5EF4-FFF2-40B4-BE49-F238E27FC236}">
              <a16:creationId xmlns:a16="http://schemas.microsoft.com/office/drawing/2014/main" id="{9F2C6C97-85CC-45EE-A5DA-78FE9308D3C3}"/>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28" name="Rectangle 4">
          <a:extLst>
            <a:ext uri="{FF2B5EF4-FFF2-40B4-BE49-F238E27FC236}">
              <a16:creationId xmlns:a16="http://schemas.microsoft.com/office/drawing/2014/main" id="{1EFCF898-B49A-40D4-8571-52FB315692E0}"/>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29" name="Rectangle 4">
          <a:extLst>
            <a:ext uri="{FF2B5EF4-FFF2-40B4-BE49-F238E27FC236}">
              <a16:creationId xmlns:a16="http://schemas.microsoft.com/office/drawing/2014/main" id="{B5353A46-4DBC-405C-A58E-607BAA154520}"/>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30" name="Rectangle 4">
          <a:extLst>
            <a:ext uri="{FF2B5EF4-FFF2-40B4-BE49-F238E27FC236}">
              <a16:creationId xmlns:a16="http://schemas.microsoft.com/office/drawing/2014/main" id="{DF12961A-8BB2-4F12-81AD-AC98D8A821B3}"/>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31" name="Rectangle 4">
          <a:extLst>
            <a:ext uri="{FF2B5EF4-FFF2-40B4-BE49-F238E27FC236}">
              <a16:creationId xmlns:a16="http://schemas.microsoft.com/office/drawing/2014/main" id="{E7C214BE-CDE1-4983-B6DC-DC29243FD009}"/>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32" name="Rectangle 4">
          <a:extLst>
            <a:ext uri="{FF2B5EF4-FFF2-40B4-BE49-F238E27FC236}">
              <a16:creationId xmlns:a16="http://schemas.microsoft.com/office/drawing/2014/main" id="{0697ED49-3586-4ADF-9C34-A6071550584E}"/>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33" name="Rectangle 4">
          <a:extLst>
            <a:ext uri="{FF2B5EF4-FFF2-40B4-BE49-F238E27FC236}">
              <a16:creationId xmlns:a16="http://schemas.microsoft.com/office/drawing/2014/main" id="{8003C003-0827-4831-BE6A-E9190E53EA96}"/>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34" name="Rectangle 4">
          <a:extLst>
            <a:ext uri="{FF2B5EF4-FFF2-40B4-BE49-F238E27FC236}">
              <a16:creationId xmlns:a16="http://schemas.microsoft.com/office/drawing/2014/main" id="{0AB46D00-E440-4208-B446-AE97E5A8E346}"/>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35" name="Rectangle 4">
          <a:extLst>
            <a:ext uri="{FF2B5EF4-FFF2-40B4-BE49-F238E27FC236}">
              <a16:creationId xmlns:a16="http://schemas.microsoft.com/office/drawing/2014/main" id="{4E0A0E28-02DA-4C89-9BFF-29AF540B88A5}"/>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36" name="Rectangle 4">
          <a:extLst>
            <a:ext uri="{FF2B5EF4-FFF2-40B4-BE49-F238E27FC236}">
              <a16:creationId xmlns:a16="http://schemas.microsoft.com/office/drawing/2014/main" id="{7CC10E79-0DFD-4187-BD3E-499A9BFE865E}"/>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37" name="Rectangle 4">
          <a:extLst>
            <a:ext uri="{FF2B5EF4-FFF2-40B4-BE49-F238E27FC236}">
              <a16:creationId xmlns:a16="http://schemas.microsoft.com/office/drawing/2014/main" id="{C3E1C645-90B7-4A7A-8181-49AECBFA7373}"/>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38" name="Rectangle 4">
          <a:extLst>
            <a:ext uri="{FF2B5EF4-FFF2-40B4-BE49-F238E27FC236}">
              <a16:creationId xmlns:a16="http://schemas.microsoft.com/office/drawing/2014/main" id="{2C8D01AA-8518-4EBF-AF67-EF5CE3C313A9}"/>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39" name="Rectangle 4">
          <a:extLst>
            <a:ext uri="{FF2B5EF4-FFF2-40B4-BE49-F238E27FC236}">
              <a16:creationId xmlns:a16="http://schemas.microsoft.com/office/drawing/2014/main" id="{946CF535-6250-49F1-A8E1-7349902BB015}"/>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40" name="Rectangle 4">
          <a:extLst>
            <a:ext uri="{FF2B5EF4-FFF2-40B4-BE49-F238E27FC236}">
              <a16:creationId xmlns:a16="http://schemas.microsoft.com/office/drawing/2014/main" id="{FF067244-A8A0-4353-9F04-C9EE948DB378}"/>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41" name="Rectangle 4">
          <a:extLst>
            <a:ext uri="{FF2B5EF4-FFF2-40B4-BE49-F238E27FC236}">
              <a16:creationId xmlns:a16="http://schemas.microsoft.com/office/drawing/2014/main" id="{74872DCE-3BB4-47A9-8FF8-D695A1E6981B}"/>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42" name="Rectangle 4">
          <a:extLst>
            <a:ext uri="{FF2B5EF4-FFF2-40B4-BE49-F238E27FC236}">
              <a16:creationId xmlns:a16="http://schemas.microsoft.com/office/drawing/2014/main" id="{4E7ACDEE-8439-4EAE-8C2D-A1B0BDCEAB19}"/>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43" name="Rectangle 4">
          <a:extLst>
            <a:ext uri="{FF2B5EF4-FFF2-40B4-BE49-F238E27FC236}">
              <a16:creationId xmlns:a16="http://schemas.microsoft.com/office/drawing/2014/main" id="{477E8A38-EC7C-4126-8D94-833B3B1B46E2}"/>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44" name="Rectangle 4">
          <a:extLst>
            <a:ext uri="{FF2B5EF4-FFF2-40B4-BE49-F238E27FC236}">
              <a16:creationId xmlns:a16="http://schemas.microsoft.com/office/drawing/2014/main" id="{BA769B77-289E-4EAE-A4FF-6FC826332C16}"/>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45" name="Rectangle 4">
          <a:extLst>
            <a:ext uri="{FF2B5EF4-FFF2-40B4-BE49-F238E27FC236}">
              <a16:creationId xmlns:a16="http://schemas.microsoft.com/office/drawing/2014/main" id="{29A8E1AF-0974-479D-AAD4-C4CBD91CFC44}"/>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46" name="Rectangle 4">
          <a:extLst>
            <a:ext uri="{FF2B5EF4-FFF2-40B4-BE49-F238E27FC236}">
              <a16:creationId xmlns:a16="http://schemas.microsoft.com/office/drawing/2014/main" id="{76D9A574-2375-4B40-8F67-3B74464AB573}"/>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47" name="Rectangle 4">
          <a:extLst>
            <a:ext uri="{FF2B5EF4-FFF2-40B4-BE49-F238E27FC236}">
              <a16:creationId xmlns:a16="http://schemas.microsoft.com/office/drawing/2014/main" id="{0E54DC13-C1C1-4BBA-9A05-99FE95D8BF56}"/>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48" name="Rectangle 4">
          <a:extLst>
            <a:ext uri="{FF2B5EF4-FFF2-40B4-BE49-F238E27FC236}">
              <a16:creationId xmlns:a16="http://schemas.microsoft.com/office/drawing/2014/main" id="{48A93677-E46D-40F3-A24D-AA1DDFB83B72}"/>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49" name="Rectangle 4">
          <a:extLst>
            <a:ext uri="{FF2B5EF4-FFF2-40B4-BE49-F238E27FC236}">
              <a16:creationId xmlns:a16="http://schemas.microsoft.com/office/drawing/2014/main" id="{DEBC5586-1C8C-4BBB-957D-4FA92B0EE03B}"/>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50" name="Rectangle 4">
          <a:extLst>
            <a:ext uri="{FF2B5EF4-FFF2-40B4-BE49-F238E27FC236}">
              <a16:creationId xmlns:a16="http://schemas.microsoft.com/office/drawing/2014/main" id="{1035F27E-5237-4113-884F-DCAED817ED52}"/>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51" name="Rectangle 4">
          <a:extLst>
            <a:ext uri="{FF2B5EF4-FFF2-40B4-BE49-F238E27FC236}">
              <a16:creationId xmlns:a16="http://schemas.microsoft.com/office/drawing/2014/main" id="{45FE14C6-2645-49E1-8C03-F8BB17F94659}"/>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52" name="Rectangle 4">
          <a:extLst>
            <a:ext uri="{FF2B5EF4-FFF2-40B4-BE49-F238E27FC236}">
              <a16:creationId xmlns:a16="http://schemas.microsoft.com/office/drawing/2014/main" id="{E601F70F-6274-4814-8899-799ECF57120F}"/>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53" name="Rectangle 4">
          <a:extLst>
            <a:ext uri="{FF2B5EF4-FFF2-40B4-BE49-F238E27FC236}">
              <a16:creationId xmlns:a16="http://schemas.microsoft.com/office/drawing/2014/main" id="{9332D31A-B5A2-4DDC-8D0D-0B194D535D80}"/>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54" name="Rectangle 4">
          <a:extLst>
            <a:ext uri="{FF2B5EF4-FFF2-40B4-BE49-F238E27FC236}">
              <a16:creationId xmlns:a16="http://schemas.microsoft.com/office/drawing/2014/main" id="{7C1B701C-0F09-4B34-9187-DB3CE94449EE}"/>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55" name="Rectangle 4">
          <a:extLst>
            <a:ext uri="{FF2B5EF4-FFF2-40B4-BE49-F238E27FC236}">
              <a16:creationId xmlns:a16="http://schemas.microsoft.com/office/drawing/2014/main" id="{23A1B447-7344-4CCB-BC82-22636A0B3FC5}"/>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556" name="Rectangle 4">
          <a:extLst>
            <a:ext uri="{FF2B5EF4-FFF2-40B4-BE49-F238E27FC236}">
              <a16:creationId xmlns:a16="http://schemas.microsoft.com/office/drawing/2014/main" id="{0FDA6C72-5802-4410-B726-5B6EBA707EFD}"/>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557" name="Rectangle 5">
          <a:extLst>
            <a:ext uri="{FF2B5EF4-FFF2-40B4-BE49-F238E27FC236}">
              <a16:creationId xmlns:a16="http://schemas.microsoft.com/office/drawing/2014/main" id="{6485A938-E45C-4BC3-9E83-0AC4437A6FCC}"/>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58" name="Rectangle 4">
          <a:extLst>
            <a:ext uri="{FF2B5EF4-FFF2-40B4-BE49-F238E27FC236}">
              <a16:creationId xmlns:a16="http://schemas.microsoft.com/office/drawing/2014/main" id="{E9EBFFDE-8681-492A-8CE9-9748516C46BF}"/>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559" name="Rectangle 4">
          <a:extLst>
            <a:ext uri="{FF2B5EF4-FFF2-40B4-BE49-F238E27FC236}">
              <a16:creationId xmlns:a16="http://schemas.microsoft.com/office/drawing/2014/main" id="{2139A3D2-74E2-4009-AC94-7FCF26613D70}"/>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560" name="Rectangle 5">
          <a:extLst>
            <a:ext uri="{FF2B5EF4-FFF2-40B4-BE49-F238E27FC236}">
              <a16:creationId xmlns:a16="http://schemas.microsoft.com/office/drawing/2014/main" id="{4371EFEA-8C8C-4408-9D3A-0841413FC29B}"/>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61" name="Rectangle 4">
          <a:extLst>
            <a:ext uri="{FF2B5EF4-FFF2-40B4-BE49-F238E27FC236}">
              <a16:creationId xmlns:a16="http://schemas.microsoft.com/office/drawing/2014/main" id="{32B2A1F9-E877-4318-B8D8-1EC168BD0ADD}"/>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562" name="Rectangle 4">
          <a:extLst>
            <a:ext uri="{FF2B5EF4-FFF2-40B4-BE49-F238E27FC236}">
              <a16:creationId xmlns:a16="http://schemas.microsoft.com/office/drawing/2014/main" id="{A084F497-6E75-4406-8F34-DF5B0E069587}"/>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563" name="Rectangle 5">
          <a:extLst>
            <a:ext uri="{FF2B5EF4-FFF2-40B4-BE49-F238E27FC236}">
              <a16:creationId xmlns:a16="http://schemas.microsoft.com/office/drawing/2014/main" id="{B55DCD02-B437-4B0D-B77D-3B8EA2BBC413}"/>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64" name="Rectangle 4">
          <a:extLst>
            <a:ext uri="{FF2B5EF4-FFF2-40B4-BE49-F238E27FC236}">
              <a16:creationId xmlns:a16="http://schemas.microsoft.com/office/drawing/2014/main" id="{7E1A42F1-9AC3-400B-8506-E879D4D14C29}"/>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565" name="Rectangle 4">
          <a:extLst>
            <a:ext uri="{FF2B5EF4-FFF2-40B4-BE49-F238E27FC236}">
              <a16:creationId xmlns:a16="http://schemas.microsoft.com/office/drawing/2014/main" id="{20D92892-75B1-4772-9278-69AF5D305320}"/>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566" name="Rectangle 5">
          <a:extLst>
            <a:ext uri="{FF2B5EF4-FFF2-40B4-BE49-F238E27FC236}">
              <a16:creationId xmlns:a16="http://schemas.microsoft.com/office/drawing/2014/main" id="{4A456634-417E-4520-B95E-838196A3DE48}"/>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67" name="Rectangle 4">
          <a:extLst>
            <a:ext uri="{FF2B5EF4-FFF2-40B4-BE49-F238E27FC236}">
              <a16:creationId xmlns:a16="http://schemas.microsoft.com/office/drawing/2014/main" id="{416E07E6-BD9F-4397-8B21-BD6A27370BE0}"/>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568" name="Rectangle 4">
          <a:extLst>
            <a:ext uri="{FF2B5EF4-FFF2-40B4-BE49-F238E27FC236}">
              <a16:creationId xmlns:a16="http://schemas.microsoft.com/office/drawing/2014/main" id="{3090A6AB-5DD3-400D-837C-27640BD2C247}"/>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569" name="Rectangle 5">
          <a:extLst>
            <a:ext uri="{FF2B5EF4-FFF2-40B4-BE49-F238E27FC236}">
              <a16:creationId xmlns:a16="http://schemas.microsoft.com/office/drawing/2014/main" id="{5F143326-06D0-4B16-88BB-EC55669FC821}"/>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70" name="Rectangle 4">
          <a:extLst>
            <a:ext uri="{FF2B5EF4-FFF2-40B4-BE49-F238E27FC236}">
              <a16:creationId xmlns:a16="http://schemas.microsoft.com/office/drawing/2014/main" id="{3F3EAB04-DF15-41D6-8060-9DD871F83EDD}"/>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571" name="Rectangle 4">
          <a:extLst>
            <a:ext uri="{FF2B5EF4-FFF2-40B4-BE49-F238E27FC236}">
              <a16:creationId xmlns:a16="http://schemas.microsoft.com/office/drawing/2014/main" id="{BABFA09A-B6AB-4A03-A567-8B52ED6967DC}"/>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572" name="Rectangle 5">
          <a:extLst>
            <a:ext uri="{FF2B5EF4-FFF2-40B4-BE49-F238E27FC236}">
              <a16:creationId xmlns:a16="http://schemas.microsoft.com/office/drawing/2014/main" id="{4A917560-AA53-4F8B-B739-FAEED1D35A8B}"/>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73" name="Rectangle 4">
          <a:extLst>
            <a:ext uri="{FF2B5EF4-FFF2-40B4-BE49-F238E27FC236}">
              <a16:creationId xmlns:a16="http://schemas.microsoft.com/office/drawing/2014/main" id="{03541F0C-9EA9-47F7-8D37-7C6F8AE8B0B3}"/>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574" name="Rectangle 4">
          <a:extLst>
            <a:ext uri="{FF2B5EF4-FFF2-40B4-BE49-F238E27FC236}">
              <a16:creationId xmlns:a16="http://schemas.microsoft.com/office/drawing/2014/main" id="{B736D815-95B1-4027-912B-F550BC602CAA}"/>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575" name="Rectangle 5">
          <a:extLst>
            <a:ext uri="{FF2B5EF4-FFF2-40B4-BE49-F238E27FC236}">
              <a16:creationId xmlns:a16="http://schemas.microsoft.com/office/drawing/2014/main" id="{A9F1C4F6-F99B-4576-99C9-65DD300C36E8}"/>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76" name="Rectangle 4">
          <a:extLst>
            <a:ext uri="{FF2B5EF4-FFF2-40B4-BE49-F238E27FC236}">
              <a16:creationId xmlns:a16="http://schemas.microsoft.com/office/drawing/2014/main" id="{2E8D6B3E-7837-40AF-A135-F329D0822773}"/>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577" name="Rectangle 4">
          <a:extLst>
            <a:ext uri="{FF2B5EF4-FFF2-40B4-BE49-F238E27FC236}">
              <a16:creationId xmlns:a16="http://schemas.microsoft.com/office/drawing/2014/main" id="{459FABE8-94C3-4B75-A3D7-A51B3E7D5B46}"/>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578" name="Rectangle 5">
          <a:extLst>
            <a:ext uri="{FF2B5EF4-FFF2-40B4-BE49-F238E27FC236}">
              <a16:creationId xmlns:a16="http://schemas.microsoft.com/office/drawing/2014/main" id="{B6CE9C5E-10F1-4196-B28A-C5D2E8C8975D}"/>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79" name="Rectangle 4">
          <a:extLst>
            <a:ext uri="{FF2B5EF4-FFF2-40B4-BE49-F238E27FC236}">
              <a16:creationId xmlns:a16="http://schemas.microsoft.com/office/drawing/2014/main" id="{62FFCB7A-C0C3-4C4B-AA18-640AB9B919EE}"/>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580" name="Rectangle 4">
          <a:extLst>
            <a:ext uri="{FF2B5EF4-FFF2-40B4-BE49-F238E27FC236}">
              <a16:creationId xmlns:a16="http://schemas.microsoft.com/office/drawing/2014/main" id="{F260CFCA-A02C-4CBB-92F7-436F3941C820}"/>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581" name="Rectangle 5">
          <a:extLst>
            <a:ext uri="{FF2B5EF4-FFF2-40B4-BE49-F238E27FC236}">
              <a16:creationId xmlns:a16="http://schemas.microsoft.com/office/drawing/2014/main" id="{DD838F6C-D96C-41E8-B8A5-A333AB9C40C1}"/>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82" name="Rectangle 4">
          <a:extLst>
            <a:ext uri="{FF2B5EF4-FFF2-40B4-BE49-F238E27FC236}">
              <a16:creationId xmlns:a16="http://schemas.microsoft.com/office/drawing/2014/main" id="{29581BE2-9C81-43C8-93D3-D54F2D6C78B6}"/>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583" name="Rectangle 4">
          <a:extLst>
            <a:ext uri="{FF2B5EF4-FFF2-40B4-BE49-F238E27FC236}">
              <a16:creationId xmlns:a16="http://schemas.microsoft.com/office/drawing/2014/main" id="{EADEAF4C-5D4C-40FF-A331-4FC3604C7FCC}"/>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584" name="Rectangle 5">
          <a:extLst>
            <a:ext uri="{FF2B5EF4-FFF2-40B4-BE49-F238E27FC236}">
              <a16:creationId xmlns:a16="http://schemas.microsoft.com/office/drawing/2014/main" id="{136C688A-9B8D-417D-AF0B-BB7B74C80098}"/>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85" name="Rectangle 4">
          <a:extLst>
            <a:ext uri="{FF2B5EF4-FFF2-40B4-BE49-F238E27FC236}">
              <a16:creationId xmlns:a16="http://schemas.microsoft.com/office/drawing/2014/main" id="{D8D92E62-AEEF-4A62-B003-FAE4AA696DDF}"/>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86" name="Rectangle 4">
          <a:extLst>
            <a:ext uri="{FF2B5EF4-FFF2-40B4-BE49-F238E27FC236}">
              <a16:creationId xmlns:a16="http://schemas.microsoft.com/office/drawing/2014/main" id="{7ED7B377-72E1-4EF3-9063-0CF15FF1BBFC}"/>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87" name="Rectangle 4">
          <a:extLst>
            <a:ext uri="{FF2B5EF4-FFF2-40B4-BE49-F238E27FC236}">
              <a16:creationId xmlns:a16="http://schemas.microsoft.com/office/drawing/2014/main" id="{8E1BFCBC-5527-4569-81E3-72FAD7446C27}"/>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88" name="Rectangle 4">
          <a:extLst>
            <a:ext uri="{FF2B5EF4-FFF2-40B4-BE49-F238E27FC236}">
              <a16:creationId xmlns:a16="http://schemas.microsoft.com/office/drawing/2014/main" id="{CA1147DE-0038-4B49-BBE9-91BE0BBF2D4A}"/>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89" name="Rectangle 4">
          <a:extLst>
            <a:ext uri="{FF2B5EF4-FFF2-40B4-BE49-F238E27FC236}">
              <a16:creationId xmlns:a16="http://schemas.microsoft.com/office/drawing/2014/main" id="{2F1C1C6C-DC63-45CF-A8F7-2189AA42687C}"/>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90" name="Rectangle 4">
          <a:extLst>
            <a:ext uri="{FF2B5EF4-FFF2-40B4-BE49-F238E27FC236}">
              <a16:creationId xmlns:a16="http://schemas.microsoft.com/office/drawing/2014/main" id="{7A0B6F46-EA11-4FEB-A9AD-B22B7C76D29F}"/>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91" name="Rectangle 4">
          <a:extLst>
            <a:ext uri="{FF2B5EF4-FFF2-40B4-BE49-F238E27FC236}">
              <a16:creationId xmlns:a16="http://schemas.microsoft.com/office/drawing/2014/main" id="{CD5334CA-AED7-4575-A183-6A3D9F2BB04A}"/>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92" name="Rectangle 4">
          <a:extLst>
            <a:ext uri="{FF2B5EF4-FFF2-40B4-BE49-F238E27FC236}">
              <a16:creationId xmlns:a16="http://schemas.microsoft.com/office/drawing/2014/main" id="{AB7E8DED-E413-4113-8A0E-F59B89A3D900}"/>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93" name="Rectangle 4">
          <a:extLst>
            <a:ext uri="{FF2B5EF4-FFF2-40B4-BE49-F238E27FC236}">
              <a16:creationId xmlns:a16="http://schemas.microsoft.com/office/drawing/2014/main" id="{E948ACF2-39F8-4AB5-AE1F-00E50E38F007}"/>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94" name="Rectangle 4">
          <a:extLst>
            <a:ext uri="{FF2B5EF4-FFF2-40B4-BE49-F238E27FC236}">
              <a16:creationId xmlns:a16="http://schemas.microsoft.com/office/drawing/2014/main" id="{E061F7A3-8501-4FA7-A8A8-1221B247FAF5}"/>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95" name="Rectangle 4">
          <a:extLst>
            <a:ext uri="{FF2B5EF4-FFF2-40B4-BE49-F238E27FC236}">
              <a16:creationId xmlns:a16="http://schemas.microsoft.com/office/drawing/2014/main" id="{E439FBE6-6444-472A-97DF-5DD56F4298B7}"/>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96" name="Rectangle 4">
          <a:extLst>
            <a:ext uri="{FF2B5EF4-FFF2-40B4-BE49-F238E27FC236}">
              <a16:creationId xmlns:a16="http://schemas.microsoft.com/office/drawing/2014/main" id="{534DFC87-4E62-4EFC-A0BA-0A5E6D638202}"/>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97" name="Rectangle 4">
          <a:extLst>
            <a:ext uri="{FF2B5EF4-FFF2-40B4-BE49-F238E27FC236}">
              <a16:creationId xmlns:a16="http://schemas.microsoft.com/office/drawing/2014/main" id="{333E43D3-745F-40BB-B96F-61A17EB87C63}"/>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98" name="Rectangle 4">
          <a:extLst>
            <a:ext uri="{FF2B5EF4-FFF2-40B4-BE49-F238E27FC236}">
              <a16:creationId xmlns:a16="http://schemas.microsoft.com/office/drawing/2014/main" id="{4A266293-62B2-4B45-9B7A-2CB47E8C93E7}"/>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99" name="Rectangle 4">
          <a:extLst>
            <a:ext uri="{FF2B5EF4-FFF2-40B4-BE49-F238E27FC236}">
              <a16:creationId xmlns:a16="http://schemas.microsoft.com/office/drawing/2014/main" id="{34A5E228-F417-4A82-BE1F-ABA0894BC401}"/>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00" name="Rectangle 4">
          <a:extLst>
            <a:ext uri="{FF2B5EF4-FFF2-40B4-BE49-F238E27FC236}">
              <a16:creationId xmlns:a16="http://schemas.microsoft.com/office/drawing/2014/main" id="{FAB98ED1-23CB-4E6F-8FBA-9A7A1079E6CA}"/>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01" name="Rectangle 4">
          <a:extLst>
            <a:ext uri="{FF2B5EF4-FFF2-40B4-BE49-F238E27FC236}">
              <a16:creationId xmlns:a16="http://schemas.microsoft.com/office/drawing/2014/main" id="{016C6264-993A-4170-9D8D-5FFD301E60CD}"/>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02" name="Rectangle 4">
          <a:extLst>
            <a:ext uri="{FF2B5EF4-FFF2-40B4-BE49-F238E27FC236}">
              <a16:creationId xmlns:a16="http://schemas.microsoft.com/office/drawing/2014/main" id="{FFE6A469-64DA-4D92-B3EA-8B9D0BAB83D7}"/>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03" name="Rectangle 4">
          <a:extLst>
            <a:ext uri="{FF2B5EF4-FFF2-40B4-BE49-F238E27FC236}">
              <a16:creationId xmlns:a16="http://schemas.microsoft.com/office/drawing/2014/main" id="{A5F300DA-508E-44D8-BF7C-12EEFF706208}"/>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04" name="Rectangle 4">
          <a:extLst>
            <a:ext uri="{FF2B5EF4-FFF2-40B4-BE49-F238E27FC236}">
              <a16:creationId xmlns:a16="http://schemas.microsoft.com/office/drawing/2014/main" id="{850F4A6B-4C38-4883-BCBB-1DC8B9FA7086}"/>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05" name="Rectangle 4">
          <a:extLst>
            <a:ext uri="{FF2B5EF4-FFF2-40B4-BE49-F238E27FC236}">
              <a16:creationId xmlns:a16="http://schemas.microsoft.com/office/drawing/2014/main" id="{FBC86002-4D49-4E50-BD6D-670F46B3FC4D}"/>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06" name="Rectangle 4">
          <a:extLst>
            <a:ext uri="{FF2B5EF4-FFF2-40B4-BE49-F238E27FC236}">
              <a16:creationId xmlns:a16="http://schemas.microsoft.com/office/drawing/2014/main" id="{90A75BDA-1A08-4EC0-9C8F-296E57A2CF4B}"/>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07" name="Rectangle 4">
          <a:extLst>
            <a:ext uri="{FF2B5EF4-FFF2-40B4-BE49-F238E27FC236}">
              <a16:creationId xmlns:a16="http://schemas.microsoft.com/office/drawing/2014/main" id="{2D5BBBF9-E141-4B45-B30A-F2E17E3004C5}"/>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08" name="Rectangle 4">
          <a:extLst>
            <a:ext uri="{FF2B5EF4-FFF2-40B4-BE49-F238E27FC236}">
              <a16:creationId xmlns:a16="http://schemas.microsoft.com/office/drawing/2014/main" id="{D2D5DCD9-39C9-45D6-9724-6F0C18820569}"/>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09" name="Rectangle 4">
          <a:extLst>
            <a:ext uri="{FF2B5EF4-FFF2-40B4-BE49-F238E27FC236}">
              <a16:creationId xmlns:a16="http://schemas.microsoft.com/office/drawing/2014/main" id="{F11FEB07-AE8A-4D6F-9B43-4C5D4A6D08AE}"/>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10" name="Rectangle 4">
          <a:extLst>
            <a:ext uri="{FF2B5EF4-FFF2-40B4-BE49-F238E27FC236}">
              <a16:creationId xmlns:a16="http://schemas.microsoft.com/office/drawing/2014/main" id="{155D6BE3-017B-4F03-AA10-22574A9FAEC9}"/>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11" name="Rectangle 4">
          <a:extLst>
            <a:ext uri="{FF2B5EF4-FFF2-40B4-BE49-F238E27FC236}">
              <a16:creationId xmlns:a16="http://schemas.microsoft.com/office/drawing/2014/main" id="{1446AEFB-524F-4B0F-9BC2-21BFE6CA2890}"/>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12" name="Rectangle 4">
          <a:extLst>
            <a:ext uri="{FF2B5EF4-FFF2-40B4-BE49-F238E27FC236}">
              <a16:creationId xmlns:a16="http://schemas.microsoft.com/office/drawing/2014/main" id="{F025E819-F68F-4C9C-8EA9-8FD93ADD624D}"/>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13" name="Rectangle 4">
          <a:extLst>
            <a:ext uri="{FF2B5EF4-FFF2-40B4-BE49-F238E27FC236}">
              <a16:creationId xmlns:a16="http://schemas.microsoft.com/office/drawing/2014/main" id="{3FDDC70D-EB11-4F39-BF9D-DE71382F0AA8}"/>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14" name="Rectangle 4">
          <a:extLst>
            <a:ext uri="{FF2B5EF4-FFF2-40B4-BE49-F238E27FC236}">
              <a16:creationId xmlns:a16="http://schemas.microsoft.com/office/drawing/2014/main" id="{46B669B1-7B34-4E00-BF90-2CE627DD2808}"/>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15" name="Rectangle 4">
          <a:extLst>
            <a:ext uri="{FF2B5EF4-FFF2-40B4-BE49-F238E27FC236}">
              <a16:creationId xmlns:a16="http://schemas.microsoft.com/office/drawing/2014/main" id="{968744B9-99EA-4643-A7BC-5A595761154B}"/>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2087822</xdr:colOff>
      <xdr:row>86</xdr:row>
      <xdr:rowOff>38100</xdr:rowOff>
    </xdr:to>
    <xdr:sp macro="" textlink="">
      <xdr:nvSpPr>
        <xdr:cNvPr id="616" name="Rectangle 5">
          <a:extLst>
            <a:ext uri="{FF2B5EF4-FFF2-40B4-BE49-F238E27FC236}">
              <a16:creationId xmlns:a16="http://schemas.microsoft.com/office/drawing/2014/main" id="{6AED9CBD-5346-4656-98A3-03DA941F2FBA}"/>
            </a:ext>
          </a:extLst>
        </xdr:cNvPr>
        <xdr:cNvSpPr>
          <a:spLocks noChangeArrowheads="1"/>
        </xdr:cNvSpPr>
      </xdr:nvSpPr>
      <xdr:spPr>
        <a:xfrm>
          <a:off x="2727325" y="104698800"/>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27940</xdr:rowOff>
    </xdr:to>
    <xdr:sp macro="" textlink="">
      <xdr:nvSpPr>
        <xdr:cNvPr id="617" name="Rectangle 4">
          <a:extLst>
            <a:ext uri="{FF2B5EF4-FFF2-40B4-BE49-F238E27FC236}">
              <a16:creationId xmlns:a16="http://schemas.microsoft.com/office/drawing/2014/main" id="{DD292B2B-2FAC-4BC4-AD37-E9EC5571E7B7}"/>
            </a:ext>
          </a:extLst>
        </xdr:cNvPr>
        <xdr:cNvSpPr>
          <a:spLocks noChangeArrowheads="1"/>
        </xdr:cNvSpPr>
      </xdr:nvSpPr>
      <xdr:spPr>
        <a:xfrm>
          <a:off x="2727325" y="104698800"/>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27940</xdr:rowOff>
    </xdr:to>
    <xdr:sp macro="" textlink="">
      <xdr:nvSpPr>
        <xdr:cNvPr id="618" name="Rectangle 5">
          <a:extLst>
            <a:ext uri="{FF2B5EF4-FFF2-40B4-BE49-F238E27FC236}">
              <a16:creationId xmlns:a16="http://schemas.microsoft.com/office/drawing/2014/main" id="{06ABA64E-6CA6-452E-B5B1-081811B771F2}"/>
            </a:ext>
          </a:extLst>
        </xdr:cNvPr>
        <xdr:cNvSpPr>
          <a:spLocks noChangeArrowheads="1"/>
        </xdr:cNvSpPr>
      </xdr:nvSpPr>
      <xdr:spPr>
        <a:xfrm>
          <a:off x="2727325" y="104698800"/>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28575</xdr:rowOff>
    </xdr:to>
    <xdr:sp macro="" textlink="">
      <xdr:nvSpPr>
        <xdr:cNvPr id="619" name="Rectangle 4">
          <a:extLst>
            <a:ext uri="{FF2B5EF4-FFF2-40B4-BE49-F238E27FC236}">
              <a16:creationId xmlns:a16="http://schemas.microsoft.com/office/drawing/2014/main" id="{63288CDF-FF33-44FB-A5A9-E8451A770862}"/>
            </a:ext>
          </a:extLst>
        </xdr:cNvPr>
        <xdr:cNvSpPr>
          <a:spLocks noChangeArrowheads="1"/>
        </xdr:cNvSpPr>
      </xdr:nvSpPr>
      <xdr:spPr>
        <a:xfrm>
          <a:off x="2727325" y="104698800"/>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190500" cy="480638"/>
    <xdr:sp macro="" textlink="">
      <xdr:nvSpPr>
        <xdr:cNvPr id="620" name="Rectangle 4">
          <a:extLst>
            <a:ext uri="{FF2B5EF4-FFF2-40B4-BE49-F238E27FC236}">
              <a16:creationId xmlns:a16="http://schemas.microsoft.com/office/drawing/2014/main" id="{5CE86A22-B8AB-4121-A286-8579039B31C5}"/>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2087822</xdr:colOff>
      <xdr:row>86</xdr:row>
      <xdr:rowOff>27940</xdr:rowOff>
    </xdr:to>
    <xdr:sp macro="" textlink="">
      <xdr:nvSpPr>
        <xdr:cNvPr id="621" name="Rectangle 4">
          <a:extLst>
            <a:ext uri="{FF2B5EF4-FFF2-40B4-BE49-F238E27FC236}">
              <a16:creationId xmlns:a16="http://schemas.microsoft.com/office/drawing/2014/main" id="{618656BE-0C43-44DC-AD17-3123099C4690}"/>
            </a:ext>
          </a:extLst>
        </xdr:cNvPr>
        <xdr:cNvSpPr>
          <a:spLocks noChangeArrowheads="1"/>
        </xdr:cNvSpPr>
      </xdr:nvSpPr>
      <xdr:spPr>
        <a:xfrm>
          <a:off x="2727325" y="104698800"/>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27940</xdr:rowOff>
    </xdr:to>
    <xdr:sp macro="" textlink="">
      <xdr:nvSpPr>
        <xdr:cNvPr id="622" name="Rectangle 5">
          <a:extLst>
            <a:ext uri="{FF2B5EF4-FFF2-40B4-BE49-F238E27FC236}">
              <a16:creationId xmlns:a16="http://schemas.microsoft.com/office/drawing/2014/main" id="{9EC02BF4-B0F4-472B-B4B5-C95CD64E91B6}"/>
            </a:ext>
          </a:extLst>
        </xdr:cNvPr>
        <xdr:cNvSpPr>
          <a:spLocks noChangeArrowheads="1"/>
        </xdr:cNvSpPr>
      </xdr:nvSpPr>
      <xdr:spPr>
        <a:xfrm>
          <a:off x="2727325" y="104698800"/>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28575</xdr:rowOff>
    </xdr:to>
    <xdr:sp macro="" textlink="">
      <xdr:nvSpPr>
        <xdr:cNvPr id="623" name="Rectangle 4">
          <a:extLst>
            <a:ext uri="{FF2B5EF4-FFF2-40B4-BE49-F238E27FC236}">
              <a16:creationId xmlns:a16="http://schemas.microsoft.com/office/drawing/2014/main" id="{20F65768-5A28-4600-A41B-02F9F25D1E0A}"/>
            </a:ext>
          </a:extLst>
        </xdr:cNvPr>
        <xdr:cNvSpPr>
          <a:spLocks noChangeArrowheads="1"/>
        </xdr:cNvSpPr>
      </xdr:nvSpPr>
      <xdr:spPr>
        <a:xfrm>
          <a:off x="2727325" y="104698800"/>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28575</xdr:rowOff>
    </xdr:to>
    <xdr:sp macro="" textlink="">
      <xdr:nvSpPr>
        <xdr:cNvPr id="624" name="Rectangle 5">
          <a:extLst>
            <a:ext uri="{FF2B5EF4-FFF2-40B4-BE49-F238E27FC236}">
              <a16:creationId xmlns:a16="http://schemas.microsoft.com/office/drawing/2014/main" id="{49B17A1B-59C6-477A-BB48-CC77DA76FF45}"/>
            </a:ext>
          </a:extLst>
        </xdr:cNvPr>
        <xdr:cNvSpPr>
          <a:spLocks noChangeArrowheads="1"/>
        </xdr:cNvSpPr>
      </xdr:nvSpPr>
      <xdr:spPr>
        <a:xfrm>
          <a:off x="2727325" y="104698800"/>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27940</xdr:rowOff>
    </xdr:to>
    <xdr:sp macro="" textlink="">
      <xdr:nvSpPr>
        <xdr:cNvPr id="625" name="Rectangle 4">
          <a:extLst>
            <a:ext uri="{FF2B5EF4-FFF2-40B4-BE49-F238E27FC236}">
              <a16:creationId xmlns:a16="http://schemas.microsoft.com/office/drawing/2014/main" id="{2DBFD47B-CA94-4FB6-BC13-8B11D00CC7D5}"/>
            </a:ext>
          </a:extLst>
        </xdr:cNvPr>
        <xdr:cNvSpPr>
          <a:spLocks noChangeArrowheads="1"/>
        </xdr:cNvSpPr>
      </xdr:nvSpPr>
      <xdr:spPr>
        <a:xfrm>
          <a:off x="2727325" y="104698800"/>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27940</xdr:rowOff>
    </xdr:to>
    <xdr:sp macro="" textlink="">
      <xdr:nvSpPr>
        <xdr:cNvPr id="626" name="Rectangle 5">
          <a:extLst>
            <a:ext uri="{FF2B5EF4-FFF2-40B4-BE49-F238E27FC236}">
              <a16:creationId xmlns:a16="http://schemas.microsoft.com/office/drawing/2014/main" id="{62CBC113-0EA5-4AE9-8198-C18AB7396B60}"/>
            </a:ext>
          </a:extLst>
        </xdr:cNvPr>
        <xdr:cNvSpPr>
          <a:spLocks noChangeArrowheads="1"/>
        </xdr:cNvSpPr>
      </xdr:nvSpPr>
      <xdr:spPr>
        <a:xfrm>
          <a:off x="2727325" y="104698800"/>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28575</xdr:rowOff>
    </xdr:to>
    <xdr:sp macro="" textlink="">
      <xdr:nvSpPr>
        <xdr:cNvPr id="627" name="Rectangle 4">
          <a:extLst>
            <a:ext uri="{FF2B5EF4-FFF2-40B4-BE49-F238E27FC236}">
              <a16:creationId xmlns:a16="http://schemas.microsoft.com/office/drawing/2014/main" id="{1DF4FF1F-1FCB-4B18-AED6-79E7A19ED4DB}"/>
            </a:ext>
          </a:extLst>
        </xdr:cNvPr>
        <xdr:cNvSpPr>
          <a:spLocks noChangeArrowheads="1"/>
        </xdr:cNvSpPr>
      </xdr:nvSpPr>
      <xdr:spPr>
        <a:xfrm>
          <a:off x="2727325" y="104698800"/>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28575</xdr:rowOff>
    </xdr:to>
    <xdr:sp macro="" textlink="">
      <xdr:nvSpPr>
        <xdr:cNvPr id="628" name="Rectangle 5">
          <a:extLst>
            <a:ext uri="{FF2B5EF4-FFF2-40B4-BE49-F238E27FC236}">
              <a16:creationId xmlns:a16="http://schemas.microsoft.com/office/drawing/2014/main" id="{00E3EBDC-F1C1-48C0-B77F-2F2E2A521AE0}"/>
            </a:ext>
          </a:extLst>
        </xdr:cNvPr>
        <xdr:cNvSpPr>
          <a:spLocks noChangeArrowheads="1"/>
        </xdr:cNvSpPr>
      </xdr:nvSpPr>
      <xdr:spPr>
        <a:xfrm>
          <a:off x="2727325" y="104698800"/>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806196" cy="25343"/>
    <xdr:sp macro="" textlink="">
      <xdr:nvSpPr>
        <xdr:cNvPr id="629" name="Rectangle 4">
          <a:extLst>
            <a:ext uri="{FF2B5EF4-FFF2-40B4-BE49-F238E27FC236}">
              <a16:creationId xmlns:a16="http://schemas.microsoft.com/office/drawing/2014/main" id="{D04CE5FD-5129-480C-A2D1-80705155FB44}"/>
            </a:ext>
          </a:extLst>
        </xdr:cNvPr>
        <xdr:cNvSpPr>
          <a:spLocks noChangeArrowheads="1"/>
        </xdr:cNvSpPr>
      </xdr:nvSpPr>
      <xdr:spPr>
        <a:xfrm>
          <a:off x="2727325" y="1046988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630" name="Rectangle 5">
          <a:extLst>
            <a:ext uri="{FF2B5EF4-FFF2-40B4-BE49-F238E27FC236}">
              <a16:creationId xmlns:a16="http://schemas.microsoft.com/office/drawing/2014/main" id="{F94A370E-DC05-455A-ABCF-6037B30D1D22}"/>
            </a:ext>
          </a:extLst>
        </xdr:cNvPr>
        <xdr:cNvSpPr>
          <a:spLocks noChangeArrowheads="1"/>
        </xdr:cNvSpPr>
      </xdr:nvSpPr>
      <xdr:spPr>
        <a:xfrm>
          <a:off x="2727325" y="1046988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724"/>
    <xdr:sp macro="" textlink="">
      <xdr:nvSpPr>
        <xdr:cNvPr id="631" name="Rectangle 4">
          <a:extLst>
            <a:ext uri="{FF2B5EF4-FFF2-40B4-BE49-F238E27FC236}">
              <a16:creationId xmlns:a16="http://schemas.microsoft.com/office/drawing/2014/main" id="{D04ADF1C-B4A0-473D-9BA1-BCDEFA831FF4}"/>
            </a:ext>
          </a:extLst>
        </xdr:cNvPr>
        <xdr:cNvSpPr>
          <a:spLocks noChangeArrowheads="1"/>
        </xdr:cNvSpPr>
      </xdr:nvSpPr>
      <xdr:spPr>
        <a:xfrm>
          <a:off x="2727325" y="1046988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2087822</xdr:colOff>
      <xdr:row>86</xdr:row>
      <xdr:rowOff>27940</xdr:rowOff>
    </xdr:to>
    <xdr:sp macro="" textlink="">
      <xdr:nvSpPr>
        <xdr:cNvPr id="632" name="Rectangle 4">
          <a:extLst>
            <a:ext uri="{FF2B5EF4-FFF2-40B4-BE49-F238E27FC236}">
              <a16:creationId xmlns:a16="http://schemas.microsoft.com/office/drawing/2014/main" id="{C133EB51-43D1-4E50-BF41-1291E4C01AC9}"/>
            </a:ext>
          </a:extLst>
        </xdr:cNvPr>
        <xdr:cNvSpPr>
          <a:spLocks noChangeArrowheads="1"/>
        </xdr:cNvSpPr>
      </xdr:nvSpPr>
      <xdr:spPr>
        <a:xfrm>
          <a:off x="2727325" y="104698800"/>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27940</xdr:rowOff>
    </xdr:to>
    <xdr:sp macro="" textlink="">
      <xdr:nvSpPr>
        <xdr:cNvPr id="633" name="Rectangle 5">
          <a:extLst>
            <a:ext uri="{FF2B5EF4-FFF2-40B4-BE49-F238E27FC236}">
              <a16:creationId xmlns:a16="http://schemas.microsoft.com/office/drawing/2014/main" id="{7195AA12-519D-430A-B205-370D987E46AA}"/>
            </a:ext>
          </a:extLst>
        </xdr:cNvPr>
        <xdr:cNvSpPr>
          <a:spLocks noChangeArrowheads="1"/>
        </xdr:cNvSpPr>
      </xdr:nvSpPr>
      <xdr:spPr>
        <a:xfrm>
          <a:off x="2727325" y="104698800"/>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28575</xdr:rowOff>
    </xdr:to>
    <xdr:sp macro="" textlink="">
      <xdr:nvSpPr>
        <xdr:cNvPr id="634" name="Rectangle 4">
          <a:extLst>
            <a:ext uri="{FF2B5EF4-FFF2-40B4-BE49-F238E27FC236}">
              <a16:creationId xmlns:a16="http://schemas.microsoft.com/office/drawing/2014/main" id="{D500181D-109F-4179-9510-20DC85FA5DE5}"/>
            </a:ext>
          </a:extLst>
        </xdr:cNvPr>
        <xdr:cNvSpPr>
          <a:spLocks noChangeArrowheads="1"/>
        </xdr:cNvSpPr>
      </xdr:nvSpPr>
      <xdr:spPr>
        <a:xfrm>
          <a:off x="2727325" y="104698800"/>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28575</xdr:rowOff>
    </xdr:to>
    <xdr:sp macro="" textlink="">
      <xdr:nvSpPr>
        <xdr:cNvPr id="635" name="Rectangle 5">
          <a:extLst>
            <a:ext uri="{FF2B5EF4-FFF2-40B4-BE49-F238E27FC236}">
              <a16:creationId xmlns:a16="http://schemas.microsoft.com/office/drawing/2014/main" id="{981F4DFF-400B-4568-8CD9-D221EB7A4FCD}"/>
            </a:ext>
          </a:extLst>
        </xdr:cNvPr>
        <xdr:cNvSpPr>
          <a:spLocks noChangeArrowheads="1"/>
        </xdr:cNvSpPr>
      </xdr:nvSpPr>
      <xdr:spPr>
        <a:xfrm>
          <a:off x="2727325" y="104698800"/>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27940</xdr:rowOff>
    </xdr:to>
    <xdr:sp macro="" textlink="">
      <xdr:nvSpPr>
        <xdr:cNvPr id="636" name="Rectangle 4">
          <a:extLst>
            <a:ext uri="{FF2B5EF4-FFF2-40B4-BE49-F238E27FC236}">
              <a16:creationId xmlns:a16="http://schemas.microsoft.com/office/drawing/2014/main" id="{23633F73-AFE1-4C8C-900B-519242AC2838}"/>
            </a:ext>
          </a:extLst>
        </xdr:cNvPr>
        <xdr:cNvSpPr>
          <a:spLocks noChangeArrowheads="1"/>
        </xdr:cNvSpPr>
      </xdr:nvSpPr>
      <xdr:spPr>
        <a:xfrm>
          <a:off x="2727325" y="104698800"/>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27940</xdr:rowOff>
    </xdr:to>
    <xdr:sp macro="" textlink="">
      <xdr:nvSpPr>
        <xdr:cNvPr id="637" name="Rectangle 5">
          <a:extLst>
            <a:ext uri="{FF2B5EF4-FFF2-40B4-BE49-F238E27FC236}">
              <a16:creationId xmlns:a16="http://schemas.microsoft.com/office/drawing/2014/main" id="{50396E6C-9B13-48A3-AC47-50EC077B73F1}"/>
            </a:ext>
          </a:extLst>
        </xdr:cNvPr>
        <xdr:cNvSpPr>
          <a:spLocks noChangeArrowheads="1"/>
        </xdr:cNvSpPr>
      </xdr:nvSpPr>
      <xdr:spPr>
        <a:xfrm>
          <a:off x="2727325" y="104698800"/>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28575</xdr:rowOff>
    </xdr:to>
    <xdr:sp macro="" textlink="">
      <xdr:nvSpPr>
        <xdr:cNvPr id="638" name="Rectangle 4">
          <a:extLst>
            <a:ext uri="{FF2B5EF4-FFF2-40B4-BE49-F238E27FC236}">
              <a16:creationId xmlns:a16="http://schemas.microsoft.com/office/drawing/2014/main" id="{92B2DEF2-3462-4D62-AD8D-7E01C74AC168}"/>
            </a:ext>
          </a:extLst>
        </xdr:cNvPr>
        <xdr:cNvSpPr>
          <a:spLocks noChangeArrowheads="1"/>
        </xdr:cNvSpPr>
      </xdr:nvSpPr>
      <xdr:spPr>
        <a:xfrm>
          <a:off x="2727325" y="104698800"/>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2087822</xdr:colOff>
      <xdr:row>86</xdr:row>
      <xdr:rowOff>28575</xdr:rowOff>
    </xdr:to>
    <xdr:sp macro="" textlink="">
      <xdr:nvSpPr>
        <xdr:cNvPr id="639" name="Rectangle 5">
          <a:extLst>
            <a:ext uri="{FF2B5EF4-FFF2-40B4-BE49-F238E27FC236}">
              <a16:creationId xmlns:a16="http://schemas.microsoft.com/office/drawing/2014/main" id="{1EA068EE-6776-47CE-8E96-AF742B979076}"/>
            </a:ext>
          </a:extLst>
        </xdr:cNvPr>
        <xdr:cNvSpPr>
          <a:spLocks noChangeArrowheads="1"/>
        </xdr:cNvSpPr>
      </xdr:nvSpPr>
      <xdr:spPr>
        <a:xfrm>
          <a:off x="2727325" y="104698800"/>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806196" cy="25343"/>
    <xdr:sp macro="" textlink="">
      <xdr:nvSpPr>
        <xdr:cNvPr id="640" name="Rectangle 4">
          <a:extLst>
            <a:ext uri="{FF2B5EF4-FFF2-40B4-BE49-F238E27FC236}">
              <a16:creationId xmlns:a16="http://schemas.microsoft.com/office/drawing/2014/main" id="{D8920DD2-0FD6-40F1-855B-DF409EDAAE88}"/>
            </a:ext>
          </a:extLst>
        </xdr:cNvPr>
        <xdr:cNvSpPr>
          <a:spLocks noChangeArrowheads="1"/>
        </xdr:cNvSpPr>
      </xdr:nvSpPr>
      <xdr:spPr>
        <a:xfrm>
          <a:off x="2727325" y="1046988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641" name="Rectangle 5">
          <a:extLst>
            <a:ext uri="{FF2B5EF4-FFF2-40B4-BE49-F238E27FC236}">
              <a16:creationId xmlns:a16="http://schemas.microsoft.com/office/drawing/2014/main" id="{B8B0523F-97AC-49CA-966A-446E7174D095}"/>
            </a:ext>
          </a:extLst>
        </xdr:cNvPr>
        <xdr:cNvSpPr>
          <a:spLocks noChangeArrowheads="1"/>
        </xdr:cNvSpPr>
      </xdr:nvSpPr>
      <xdr:spPr>
        <a:xfrm>
          <a:off x="2727325" y="1046988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724"/>
    <xdr:sp macro="" textlink="">
      <xdr:nvSpPr>
        <xdr:cNvPr id="642" name="Rectangle 4">
          <a:extLst>
            <a:ext uri="{FF2B5EF4-FFF2-40B4-BE49-F238E27FC236}">
              <a16:creationId xmlns:a16="http://schemas.microsoft.com/office/drawing/2014/main" id="{98BCC4C0-4D69-4A5A-B680-9E7682E5E70B}"/>
            </a:ext>
          </a:extLst>
        </xdr:cNvPr>
        <xdr:cNvSpPr>
          <a:spLocks noChangeArrowheads="1"/>
        </xdr:cNvSpPr>
      </xdr:nvSpPr>
      <xdr:spPr>
        <a:xfrm>
          <a:off x="2727325" y="1046988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643" name="Rectangle 4">
          <a:extLst>
            <a:ext uri="{FF2B5EF4-FFF2-40B4-BE49-F238E27FC236}">
              <a16:creationId xmlns:a16="http://schemas.microsoft.com/office/drawing/2014/main" id="{EC67EC19-1764-4B7F-839B-BEBE15B36F6B}"/>
            </a:ext>
          </a:extLst>
        </xdr:cNvPr>
        <xdr:cNvSpPr>
          <a:spLocks noChangeArrowheads="1"/>
        </xdr:cNvSpPr>
      </xdr:nvSpPr>
      <xdr:spPr>
        <a:xfrm>
          <a:off x="2727325" y="1046988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644" name="Rectangle 5">
          <a:extLst>
            <a:ext uri="{FF2B5EF4-FFF2-40B4-BE49-F238E27FC236}">
              <a16:creationId xmlns:a16="http://schemas.microsoft.com/office/drawing/2014/main" id="{90704D9F-E2A8-41B6-A0D1-367FF9A998E6}"/>
            </a:ext>
          </a:extLst>
        </xdr:cNvPr>
        <xdr:cNvSpPr>
          <a:spLocks noChangeArrowheads="1"/>
        </xdr:cNvSpPr>
      </xdr:nvSpPr>
      <xdr:spPr>
        <a:xfrm>
          <a:off x="2727325" y="1046988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45" name="Rectangle 4">
          <a:extLst>
            <a:ext uri="{FF2B5EF4-FFF2-40B4-BE49-F238E27FC236}">
              <a16:creationId xmlns:a16="http://schemas.microsoft.com/office/drawing/2014/main" id="{54A26ABC-A62D-4874-9690-070FD647D2CB}"/>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46" name="Rectangle 4">
          <a:extLst>
            <a:ext uri="{FF2B5EF4-FFF2-40B4-BE49-F238E27FC236}">
              <a16:creationId xmlns:a16="http://schemas.microsoft.com/office/drawing/2014/main" id="{AB8A6954-BC71-4764-B662-7D67881001E6}"/>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47" name="Rectangle 4">
          <a:extLst>
            <a:ext uri="{FF2B5EF4-FFF2-40B4-BE49-F238E27FC236}">
              <a16:creationId xmlns:a16="http://schemas.microsoft.com/office/drawing/2014/main" id="{0CDF97C5-A1E1-4254-BCDB-1AD035E0022B}"/>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48" name="Rectangle 4">
          <a:extLst>
            <a:ext uri="{FF2B5EF4-FFF2-40B4-BE49-F238E27FC236}">
              <a16:creationId xmlns:a16="http://schemas.microsoft.com/office/drawing/2014/main" id="{CA05395A-AD61-42FD-BDD3-C223AD2C0E97}"/>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49" name="Rectangle 4">
          <a:extLst>
            <a:ext uri="{FF2B5EF4-FFF2-40B4-BE49-F238E27FC236}">
              <a16:creationId xmlns:a16="http://schemas.microsoft.com/office/drawing/2014/main" id="{9081BC55-C4F9-4CCD-AF04-837AB60D7717}"/>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50" name="Rectangle 4">
          <a:extLst>
            <a:ext uri="{FF2B5EF4-FFF2-40B4-BE49-F238E27FC236}">
              <a16:creationId xmlns:a16="http://schemas.microsoft.com/office/drawing/2014/main" id="{BCA806D9-48F6-4403-8A2D-580FAFA1E1FD}"/>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51" name="Rectangle 4">
          <a:extLst>
            <a:ext uri="{FF2B5EF4-FFF2-40B4-BE49-F238E27FC236}">
              <a16:creationId xmlns:a16="http://schemas.microsoft.com/office/drawing/2014/main" id="{A65DBF78-0370-414C-A162-0A8C2673A2E7}"/>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52" name="Rectangle 4">
          <a:extLst>
            <a:ext uri="{FF2B5EF4-FFF2-40B4-BE49-F238E27FC236}">
              <a16:creationId xmlns:a16="http://schemas.microsoft.com/office/drawing/2014/main" id="{5070DAE4-9E20-4EAD-85AE-40E0F8FFBF93}"/>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53" name="Rectangle 4">
          <a:extLst>
            <a:ext uri="{FF2B5EF4-FFF2-40B4-BE49-F238E27FC236}">
              <a16:creationId xmlns:a16="http://schemas.microsoft.com/office/drawing/2014/main" id="{ACF8C56A-37CE-4076-A68F-6A000EF2B295}"/>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54" name="Rectangle 4">
          <a:extLst>
            <a:ext uri="{FF2B5EF4-FFF2-40B4-BE49-F238E27FC236}">
              <a16:creationId xmlns:a16="http://schemas.microsoft.com/office/drawing/2014/main" id="{A86457E5-A8A3-4B84-998D-C32C64D70661}"/>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55" name="Rectangle 4">
          <a:extLst>
            <a:ext uri="{FF2B5EF4-FFF2-40B4-BE49-F238E27FC236}">
              <a16:creationId xmlns:a16="http://schemas.microsoft.com/office/drawing/2014/main" id="{1CB92838-2C27-4FD0-A416-99F74DFECFFA}"/>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56" name="Rectangle 4">
          <a:extLst>
            <a:ext uri="{FF2B5EF4-FFF2-40B4-BE49-F238E27FC236}">
              <a16:creationId xmlns:a16="http://schemas.microsoft.com/office/drawing/2014/main" id="{FB788E70-D1C3-4351-B03E-6F8C6D1BAF21}"/>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57" name="Rectangle 4">
          <a:extLst>
            <a:ext uri="{FF2B5EF4-FFF2-40B4-BE49-F238E27FC236}">
              <a16:creationId xmlns:a16="http://schemas.microsoft.com/office/drawing/2014/main" id="{9CE67CF5-8606-4FD4-B4FC-C0B825BF3B58}"/>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58" name="Rectangle 4">
          <a:extLst>
            <a:ext uri="{FF2B5EF4-FFF2-40B4-BE49-F238E27FC236}">
              <a16:creationId xmlns:a16="http://schemas.microsoft.com/office/drawing/2014/main" id="{9DA9DF1D-B303-4847-A219-3AACC49C3905}"/>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59" name="Rectangle 4">
          <a:extLst>
            <a:ext uri="{FF2B5EF4-FFF2-40B4-BE49-F238E27FC236}">
              <a16:creationId xmlns:a16="http://schemas.microsoft.com/office/drawing/2014/main" id="{D63790B1-807D-448A-BD06-EC0B6D1BB662}"/>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60" name="Rectangle 4">
          <a:extLst>
            <a:ext uri="{FF2B5EF4-FFF2-40B4-BE49-F238E27FC236}">
              <a16:creationId xmlns:a16="http://schemas.microsoft.com/office/drawing/2014/main" id="{3179A997-1D1A-4382-BA95-29C732B0B1E3}"/>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61" name="Rectangle 4">
          <a:extLst>
            <a:ext uri="{FF2B5EF4-FFF2-40B4-BE49-F238E27FC236}">
              <a16:creationId xmlns:a16="http://schemas.microsoft.com/office/drawing/2014/main" id="{8DA5F5F2-DD4E-46A2-BC91-FAF507A674A6}"/>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62" name="Rectangle 4">
          <a:extLst>
            <a:ext uri="{FF2B5EF4-FFF2-40B4-BE49-F238E27FC236}">
              <a16:creationId xmlns:a16="http://schemas.microsoft.com/office/drawing/2014/main" id="{5A1C688C-2AA8-4F50-B387-27C8832EF614}"/>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63" name="Rectangle 4">
          <a:extLst>
            <a:ext uri="{FF2B5EF4-FFF2-40B4-BE49-F238E27FC236}">
              <a16:creationId xmlns:a16="http://schemas.microsoft.com/office/drawing/2014/main" id="{C790566D-A049-43A5-8DC6-8A6AF01787D2}"/>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64" name="Rectangle 4">
          <a:extLst>
            <a:ext uri="{FF2B5EF4-FFF2-40B4-BE49-F238E27FC236}">
              <a16:creationId xmlns:a16="http://schemas.microsoft.com/office/drawing/2014/main" id="{BB65C109-D4B7-47DC-83E4-80E33FE0C6B0}"/>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65" name="Rectangle 4">
          <a:extLst>
            <a:ext uri="{FF2B5EF4-FFF2-40B4-BE49-F238E27FC236}">
              <a16:creationId xmlns:a16="http://schemas.microsoft.com/office/drawing/2014/main" id="{C1D56B4A-AAB0-4C07-B641-17779EC9259B}"/>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66" name="Rectangle 4">
          <a:extLst>
            <a:ext uri="{FF2B5EF4-FFF2-40B4-BE49-F238E27FC236}">
              <a16:creationId xmlns:a16="http://schemas.microsoft.com/office/drawing/2014/main" id="{066C2D6D-EF72-46C4-B7D6-AF068544D11B}"/>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67" name="Rectangle 4">
          <a:extLst>
            <a:ext uri="{FF2B5EF4-FFF2-40B4-BE49-F238E27FC236}">
              <a16:creationId xmlns:a16="http://schemas.microsoft.com/office/drawing/2014/main" id="{966A69BB-849F-43EA-ABB7-69C945B1C4EC}"/>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68" name="Rectangle 4">
          <a:extLst>
            <a:ext uri="{FF2B5EF4-FFF2-40B4-BE49-F238E27FC236}">
              <a16:creationId xmlns:a16="http://schemas.microsoft.com/office/drawing/2014/main" id="{3B0DC870-5A55-4C7A-B75A-B4CA851D6CD5}"/>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69" name="Rectangle 4">
          <a:extLst>
            <a:ext uri="{FF2B5EF4-FFF2-40B4-BE49-F238E27FC236}">
              <a16:creationId xmlns:a16="http://schemas.microsoft.com/office/drawing/2014/main" id="{5A55FBB4-0C06-4BDF-9C36-F579A4D6B22F}"/>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70" name="Rectangle 4">
          <a:extLst>
            <a:ext uri="{FF2B5EF4-FFF2-40B4-BE49-F238E27FC236}">
              <a16:creationId xmlns:a16="http://schemas.microsoft.com/office/drawing/2014/main" id="{EB92E902-C1E9-4FCB-9217-65624D690A22}"/>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71" name="Rectangle 4">
          <a:extLst>
            <a:ext uri="{FF2B5EF4-FFF2-40B4-BE49-F238E27FC236}">
              <a16:creationId xmlns:a16="http://schemas.microsoft.com/office/drawing/2014/main" id="{C17DD3F9-DDCB-498B-802E-ADC2522BAE54}"/>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72" name="Rectangle 4">
          <a:extLst>
            <a:ext uri="{FF2B5EF4-FFF2-40B4-BE49-F238E27FC236}">
              <a16:creationId xmlns:a16="http://schemas.microsoft.com/office/drawing/2014/main" id="{7771FD85-52CC-47E1-8311-9B27F96477D4}"/>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73" name="Rectangle 4">
          <a:extLst>
            <a:ext uri="{FF2B5EF4-FFF2-40B4-BE49-F238E27FC236}">
              <a16:creationId xmlns:a16="http://schemas.microsoft.com/office/drawing/2014/main" id="{F0B38F8B-1D76-4ACC-9063-35B029400356}"/>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74" name="Rectangle 4">
          <a:extLst>
            <a:ext uri="{FF2B5EF4-FFF2-40B4-BE49-F238E27FC236}">
              <a16:creationId xmlns:a16="http://schemas.microsoft.com/office/drawing/2014/main" id="{DF7ED2D9-BE7F-40A0-BBF8-F0F9DC8A5FE9}"/>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75" name="Rectangle 4">
          <a:extLst>
            <a:ext uri="{FF2B5EF4-FFF2-40B4-BE49-F238E27FC236}">
              <a16:creationId xmlns:a16="http://schemas.microsoft.com/office/drawing/2014/main" id="{727CFB54-3FB2-49D2-841B-FCB12F54ECF5}"/>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76" name="Rectangle 4">
          <a:extLst>
            <a:ext uri="{FF2B5EF4-FFF2-40B4-BE49-F238E27FC236}">
              <a16:creationId xmlns:a16="http://schemas.microsoft.com/office/drawing/2014/main" id="{8047E295-6E91-4A7D-9FCF-09FAC52AF812}"/>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77" name="Rectangle 4">
          <a:extLst>
            <a:ext uri="{FF2B5EF4-FFF2-40B4-BE49-F238E27FC236}">
              <a16:creationId xmlns:a16="http://schemas.microsoft.com/office/drawing/2014/main" id="{831C34F1-CD3A-40A0-A285-2C0322631F57}"/>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78" name="Rectangle 4">
          <a:extLst>
            <a:ext uri="{FF2B5EF4-FFF2-40B4-BE49-F238E27FC236}">
              <a16:creationId xmlns:a16="http://schemas.microsoft.com/office/drawing/2014/main" id="{E2664F2D-29BA-45B1-B050-E0223254DABA}"/>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79" name="Rectangle 4">
          <a:extLst>
            <a:ext uri="{FF2B5EF4-FFF2-40B4-BE49-F238E27FC236}">
              <a16:creationId xmlns:a16="http://schemas.microsoft.com/office/drawing/2014/main" id="{743B2D6F-1B0C-4235-A3DC-D51B396743B9}"/>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80" name="Rectangle 4">
          <a:extLst>
            <a:ext uri="{FF2B5EF4-FFF2-40B4-BE49-F238E27FC236}">
              <a16:creationId xmlns:a16="http://schemas.microsoft.com/office/drawing/2014/main" id="{829F9AF2-2049-48F7-A48A-792A56B73B4B}"/>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81" name="Rectangle 4">
          <a:extLst>
            <a:ext uri="{FF2B5EF4-FFF2-40B4-BE49-F238E27FC236}">
              <a16:creationId xmlns:a16="http://schemas.microsoft.com/office/drawing/2014/main" id="{D9F8A463-B9D2-4143-8FDC-80A600EAD99F}"/>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82" name="Rectangle 4">
          <a:extLst>
            <a:ext uri="{FF2B5EF4-FFF2-40B4-BE49-F238E27FC236}">
              <a16:creationId xmlns:a16="http://schemas.microsoft.com/office/drawing/2014/main" id="{6E73BD76-53D0-4213-B7F9-A4BF47172FD8}"/>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83" name="Rectangle 4">
          <a:extLst>
            <a:ext uri="{FF2B5EF4-FFF2-40B4-BE49-F238E27FC236}">
              <a16:creationId xmlns:a16="http://schemas.microsoft.com/office/drawing/2014/main" id="{1AF27ED7-8467-434E-A5FC-1D56180233D3}"/>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84" name="Rectangle 4">
          <a:extLst>
            <a:ext uri="{FF2B5EF4-FFF2-40B4-BE49-F238E27FC236}">
              <a16:creationId xmlns:a16="http://schemas.microsoft.com/office/drawing/2014/main" id="{70BF7BC0-8764-4185-8C20-80FFCA236D59}"/>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85" name="Rectangle 4">
          <a:extLst>
            <a:ext uri="{FF2B5EF4-FFF2-40B4-BE49-F238E27FC236}">
              <a16:creationId xmlns:a16="http://schemas.microsoft.com/office/drawing/2014/main" id="{DD5DD6DB-A34D-464D-801F-865D8BA4B99C}"/>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86" name="Rectangle 4">
          <a:extLst>
            <a:ext uri="{FF2B5EF4-FFF2-40B4-BE49-F238E27FC236}">
              <a16:creationId xmlns:a16="http://schemas.microsoft.com/office/drawing/2014/main" id="{BA974550-B3A2-4B82-85CD-F11E4E0C6DB3}"/>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87" name="Rectangle 4">
          <a:extLst>
            <a:ext uri="{FF2B5EF4-FFF2-40B4-BE49-F238E27FC236}">
              <a16:creationId xmlns:a16="http://schemas.microsoft.com/office/drawing/2014/main" id="{477FBE18-2E8B-41A9-8116-18EEAA12D041}"/>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88" name="Rectangle 4">
          <a:extLst>
            <a:ext uri="{FF2B5EF4-FFF2-40B4-BE49-F238E27FC236}">
              <a16:creationId xmlns:a16="http://schemas.microsoft.com/office/drawing/2014/main" id="{E2A2AA69-C43D-4B23-9C65-70887D7F136F}"/>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89" name="Rectangle 4">
          <a:extLst>
            <a:ext uri="{FF2B5EF4-FFF2-40B4-BE49-F238E27FC236}">
              <a16:creationId xmlns:a16="http://schemas.microsoft.com/office/drawing/2014/main" id="{A116C1BB-8E99-487D-B49A-66BD58CD07B5}"/>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90" name="Rectangle 4">
          <a:extLst>
            <a:ext uri="{FF2B5EF4-FFF2-40B4-BE49-F238E27FC236}">
              <a16:creationId xmlns:a16="http://schemas.microsoft.com/office/drawing/2014/main" id="{246DF82A-2FF0-4A0D-B052-54E9C7F4FE2E}"/>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91" name="Rectangle 4">
          <a:extLst>
            <a:ext uri="{FF2B5EF4-FFF2-40B4-BE49-F238E27FC236}">
              <a16:creationId xmlns:a16="http://schemas.microsoft.com/office/drawing/2014/main" id="{36B6B7F6-43AF-4DA2-B1DB-8C36C347E745}"/>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92" name="Rectangle 4">
          <a:extLst>
            <a:ext uri="{FF2B5EF4-FFF2-40B4-BE49-F238E27FC236}">
              <a16:creationId xmlns:a16="http://schemas.microsoft.com/office/drawing/2014/main" id="{DE8D4D55-B559-4427-8E58-E503D48E10B3}"/>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93" name="Rectangle 4">
          <a:extLst>
            <a:ext uri="{FF2B5EF4-FFF2-40B4-BE49-F238E27FC236}">
              <a16:creationId xmlns:a16="http://schemas.microsoft.com/office/drawing/2014/main" id="{33210F28-EC89-40A6-A0D4-B86338D8E175}"/>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94" name="Rectangle 4">
          <a:extLst>
            <a:ext uri="{FF2B5EF4-FFF2-40B4-BE49-F238E27FC236}">
              <a16:creationId xmlns:a16="http://schemas.microsoft.com/office/drawing/2014/main" id="{8F0DB51F-1FDF-4F81-8E6B-D767E054EE09}"/>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95" name="Rectangle 4">
          <a:extLst>
            <a:ext uri="{FF2B5EF4-FFF2-40B4-BE49-F238E27FC236}">
              <a16:creationId xmlns:a16="http://schemas.microsoft.com/office/drawing/2014/main" id="{C4FBA11E-2E87-433A-86DF-66F8D74BD818}"/>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96" name="Rectangle 4">
          <a:extLst>
            <a:ext uri="{FF2B5EF4-FFF2-40B4-BE49-F238E27FC236}">
              <a16:creationId xmlns:a16="http://schemas.microsoft.com/office/drawing/2014/main" id="{142F25FE-40A3-449E-9B62-9FAEA711753A}"/>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97" name="Rectangle 4">
          <a:extLst>
            <a:ext uri="{FF2B5EF4-FFF2-40B4-BE49-F238E27FC236}">
              <a16:creationId xmlns:a16="http://schemas.microsoft.com/office/drawing/2014/main" id="{BC6ED52F-1425-4EB3-B8E7-0CDAA19E11A5}"/>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98" name="Rectangle 4">
          <a:extLst>
            <a:ext uri="{FF2B5EF4-FFF2-40B4-BE49-F238E27FC236}">
              <a16:creationId xmlns:a16="http://schemas.microsoft.com/office/drawing/2014/main" id="{19798ADD-31F7-41CF-BF4A-4DC2CD53287D}"/>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99" name="Rectangle 4">
          <a:extLst>
            <a:ext uri="{FF2B5EF4-FFF2-40B4-BE49-F238E27FC236}">
              <a16:creationId xmlns:a16="http://schemas.microsoft.com/office/drawing/2014/main" id="{797951AA-2180-4B77-A2D9-BF5A2E144BEF}"/>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00" name="Rectangle 4">
          <a:extLst>
            <a:ext uri="{FF2B5EF4-FFF2-40B4-BE49-F238E27FC236}">
              <a16:creationId xmlns:a16="http://schemas.microsoft.com/office/drawing/2014/main" id="{86D09496-67F4-452F-8D42-4359147BDA27}"/>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01" name="Rectangle 4">
          <a:extLst>
            <a:ext uri="{FF2B5EF4-FFF2-40B4-BE49-F238E27FC236}">
              <a16:creationId xmlns:a16="http://schemas.microsoft.com/office/drawing/2014/main" id="{B1A57F5E-41E1-487D-945E-CF78FA4CB2B2}"/>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02" name="Rectangle 4">
          <a:extLst>
            <a:ext uri="{FF2B5EF4-FFF2-40B4-BE49-F238E27FC236}">
              <a16:creationId xmlns:a16="http://schemas.microsoft.com/office/drawing/2014/main" id="{5F43586B-810E-46D4-9391-30487B2AC1D3}"/>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03" name="Rectangle 4">
          <a:extLst>
            <a:ext uri="{FF2B5EF4-FFF2-40B4-BE49-F238E27FC236}">
              <a16:creationId xmlns:a16="http://schemas.microsoft.com/office/drawing/2014/main" id="{EF2BF238-8F6E-4365-9A4E-604EFED8D4F4}"/>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04" name="Rectangle 4">
          <a:extLst>
            <a:ext uri="{FF2B5EF4-FFF2-40B4-BE49-F238E27FC236}">
              <a16:creationId xmlns:a16="http://schemas.microsoft.com/office/drawing/2014/main" id="{3C082E4B-5E9F-484B-AD2C-0A9F2A7EB2D3}"/>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05" name="Rectangle 4">
          <a:extLst>
            <a:ext uri="{FF2B5EF4-FFF2-40B4-BE49-F238E27FC236}">
              <a16:creationId xmlns:a16="http://schemas.microsoft.com/office/drawing/2014/main" id="{4DAD55EE-32EB-4B1C-8A51-D1EE44C62CC2}"/>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06" name="Rectangle 4">
          <a:extLst>
            <a:ext uri="{FF2B5EF4-FFF2-40B4-BE49-F238E27FC236}">
              <a16:creationId xmlns:a16="http://schemas.microsoft.com/office/drawing/2014/main" id="{CC970636-6493-4D01-BA72-9ECB402ED4F5}"/>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07" name="Rectangle 4">
          <a:extLst>
            <a:ext uri="{FF2B5EF4-FFF2-40B4-BE49-F238E27FC236}">
              <a16:creationId xmlns:a16="http://schemas.microsoft.com/office/drawing/2014/main" id="{B967876B-92C3-46A5-BCB3-00FB62BCC524}"/>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08" name="Rectangle 4">
          <a:extLst>
            <a:ext uri="{FF2B5EF4-FFF2-40B4-BE49-F238E27FC236}">
              <a16:creationId xmlns:a16="http://schemas.microsoft.com/office/drawing/2014/main" id="{D3935F25-348B-4208-A503-45584994385B}"/>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09" name="Rectangle 4">
          <a:extLst>
            <a:ext uri="{FF2B5EF4-FFF2-40B4-BE49-F238E27FC236}">
              <a16:creationId xmlns:a16="http://schemas.microsoft.com/office/drawing/2014/main" id="{DB0025BF-CB58-4350-9355-E9B4BB090393}"/>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10" name="Rectangle 4">
          <a:extLst>
            <a:ext uri="{FF2B5EF4-FFF2-40B4-BE49-F238E27FC236}">
              <a16:creationId xmlns:a16="http://schemas.microsoft.com/office/drawing/2014/main" id="{C03193DC-A734-4128-96CF-908D7F685D9A}"/>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11" name="Rectangle 4">
          <a:extLst>
            <a:ext uri="{FF2B5EF4-FFF2-40B4-BE49-F238E27FC236}">
              <a16:creationId xmlns:a16="http://schemas.microsoft.com/office/drawing/2014/main" id="{2A508DC8-8EA2-48A9-9124-70834A4D1B70}"/>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12" name="Rectangle 4">
          <a:extLst>
            <a:ext uri="{FF2B5EF4-FFF2-40B4-BE49-F238E27FC236}">
              <a16:creationId xmlns:a16="http://schemas.microsoft.com/office/drawing/2014/main" id="{953ECD5E-E1D0-4E1A-8173-A3B9384398E4}"/>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13" name="Rectangle 4">
          <a:extLst>
            <a:ext uri="{FF2B5EF4-FFF2-40B4-BE49-F238E27FC236}">
              <a16:creationId xmlns:a16="http://schemas.microsoft.com/office/drawing/2014/main" id="{A4070CFE-365D-4D88-AD31-A5472D39FFEF}"/>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14" name="Rectangle 4">
          <a:extLst>
            <a:ext uri="{FF2B5EF4-FFF2-40B4-BE49-F238E27FC236}">
              <a16:creationId xmlns:a16="http://schemas.microsoft.com/office/drawing/2014/main" id="{C377E9CF-60E1-437C-86C5-4142E0197AE2}"/>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715" name="Rectangle 4">
          <a:extLst>
            <a:ext uri="{FF2B5EF4-FFF2-40B4-BE49-F238E27FC236}">
              <a16:creationId xmlns:a16="http://schemas.microsoft.com/office/drawing/2014/main" id="{E1F220DD-3872-4CE8-95D2-FF1ADBC36608}"/>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716" name="Rectangle 5">
          <a:extLst>
            <a:ext uri="{FF2B5EF4-FFF2-40B4-BE49-F238E27FC236}">
              <a16:creationId xmlns:a16="http://schemas.microsoft.com/office/drawing/2014/main" id="{E3F23AE1-8138-4209-B2F9-E0DF53F65B05}"/>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17" name="Rectangle 4">
          <a:extLst>
            <a:ext uri="{FF2B5EF4-FFF2-40B4-BE49-F238E27FC236}">
              <a16:creationId xmlns:a16="http://schemas.microsoft.com/office/drawing/2014/main" id="{F8BF528A-E2F4-46D8-9D11-6BCBA77C8C50}"/>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718" name="Rectangle 4">
          <a:extLst>
            <a:ext uri="{FF2B5EF4-FFF2-40B4-BE49-F238E27FC236}">
              <a16:creationId xmlns:a16="http://schemas.microsoft.com/office/drawing/2014/main" id="{396EE79E-CD8F-4B61-A7B4-D9B89F1C5A42}"/>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719" name="Rectangle 5">
          <a:extLst>
            <a:ext uri="{FF2B5EF4-FFF2-40B4-BE49-F238E27FC236}">
              <a16:creationId xmlns:a16="http://schemas.microsoft.com/office/drawing/2014/main" id="{A17996E1-9460-4C29-B566-CC37BD398EBF}"/>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20" name="Rectangle 4">
          <a:extLst>
            <a:ext uri="{FF2B5EF4-FFF2-40B4-BE49-F238E27FC236}">
              <a16:creationId xmlns:a16="http://schemas.microsoft.com/office/drawing/2014/main" id="{CBFFDF15-47D8-4571-9671-38A161833BC9}"/>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721" name="Rectangle 4">
          <a:extLst>
            <a:ext uri="{FF2B5EF4-FFF2-40B4-BE49-F238E27FC236}">
              <a16:creationId xmlns:a16="http://schemas.microsoft.com/office/drawing/2014/main" id="{3378AA93-3710-4DFF-A4A4-4F93B935DD65}"/>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722" name="Rectangle 5">
          <a:extLst>
            <a:ext uri="{FF2B5EF4-FFF2-40B4-BE49-F238E27FC236}">
              <a16:creationId xmlns:a16="http://schemas.microsoft.com/office/drawing/2014/main" id="{731AF67D-061F-4B49-8860-685A9E115664}"/>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23" name="Rectangle 4">
          <a:extLst>
            <a:ext uri="{FF2B5EF4-FFF2-40B4-BE49-F238E27FC236}">
              <a16:creationId xmlns:a16="http://schemas.microsoft.com/office/drawing/2014/main" id="{9BA9FC67-5F4E-4B1E-A24C-841B3802F7BE}"/>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724" name="Rectangle 4">
          <a:extLst>
            <a:ext uri="{FF2B5EF4-FFF2-40B4-BE49-F238E27FC236}">
              <a16:creationId xmlns:a16="http://schemas.microsoft.com/office/drawing/2014/main" id="{4CFB083B-D12C-4B71-9B4F-C1A968D3F094}"/>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725" name="Rectangle 5">
          <a:extLst>
            <a:ext uri="{FF2B5EF4-FFF2-40B4-BE49-F238E27FC236}">
              <a16:creationId xmlns:a16="http://schemas.microsoft.com/office/drawing/2014/main" id="{36F3F525-269B-44BC-B51B-68350AB720DC}"/>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26" name="Rectangle 4">
          <a:extLst>
            <a:ext uri="{FF2B5EF4-FFF2-40B4-BE49-F238E27FC236}">
              <a16:creationId xmlns:a16="http://schemas.microsoft.com/office/drawing/2014/main" id="{8AB601F6-438E-4A03-AC42-AE69E90B6EB9}"/>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727" name="Rectangle 4">
          <a:extLst>
            <a:ext uri="{FF2B5EF4-FFF2-40B4-BE49-F238E27FC236}">
              <a16:creationId xmlns:a16="http://schemas.microsoft.com/office/drawing/2014/main" id="{0E7DCDCC-65FE-40AC-9C22-71B96B4EB466}"/>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728" name="Rectangle 5">
          <a:extLst>
            <a:ext uri="{FF2B5EF4-FFF2-40B4-BE49-F238E27FC236}">
              <a16:creationId xmlns:a16="http://schemas.microsoft.com/office/drawing/2014/main" id="{777A4C79-462B-41EE-BB65-09B698BE9E8A}"/>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29" name="Rectangle 4">
          <a:extLst>
            <a:ext uri="{FF2B5EF4-FFF2-40B4-BE49-F238E27FC236}">
              <a16:creationId xmlns:a16="http://schemas.microsoft.com/office/drawing/2014/main" id="{79A7A01B-7061-4A9D-A069-E3F681BE6ACC}"/>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730" name="Rectangle 4">
          <a:extLst>
            <a:ext uri="{FF2B5EF4-FFF2-40B4-BE49-F238E27FC236}">
              <a16:creationId xmlns:a16="http://schemas.microsoft.com/office/drawing/2014/main" id="{2B9BC0C2-054C-4D1B-BB1D-793BD25E8394}"/>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731" name="Rectangle 5">
          <a:extLst>
            <a:ext uri="{FF2B5EF4-FFF2-40B4-BE49-F238E27FC236}">
              <a16:creationId xmlns:a16="http://schemas.microsoft.com/office/drawing/2014/main" id="{F67DFCFD-6F2C-4967-8FAC-055480C8D636}"/>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32" name="Rectangle 4">
          <a:extLst>
            <a:ext uri="{FF2B5EF4-FFF2-40B4-BE49-F238E27FC236}">
              <a16:creationId xmlns:a16="http://schemas.microsoft.com/office/drawing/2014/main" id="{603B5F78-7344-444E-9664-626ECB81CB8F}"/>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733" name="Rectangle 4">
          <a:extLst>
            <a:ext uri="{FF2B5EF4-FFF2-40B4-BE49-F238E27FC236}">
              <a16:creationId xmlns:a16="http://schemas.microsoft.com/office/drawing/2014/main" id="{CD986149-C6EA-4E36-A3F3-EE3489D43DBC}"/>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734" name="Rectangle 5">
          <a:extLst>
            <a:ext uri="{FF2B5EF4-FFF2-40B4-BE49-F238E27FC236}">
              <a16:creationId xmlns:a16="http://schemas.microsoft.com/office/drawing/2014/main" id="{36B625D5-981E-45B0-878A-CCCBC09FFC48}"/>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35" name="Rectangle 4">
          <a:extLst>
            <a:ext uri="{FF2B5EF4-FFF2-40B4-BE49-F238E27FC236}">
              <a16:creationId xmlns:a16="http://schemas.microsoft.com/office/drawing/2014/main" id="{B462C762-E960-430B-ACAC-1E0356A741B0}"/>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736" name="Rectangle 4">
          <a:extLst>
            <a:ext uri="{FF2B5EF4-FFF2-40B4-BE49-F238E27FC236}">
              <a16:creationId xmlns:a16="http://schemas.microsoft.com/office/drawing/2014/main" id="{5F268FEE-D60F-4C33-AF2C-62CC53A1C9D9}"/>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737" name="Rectangle 5">
          <a:extLst>
            <a:ext uri="{FF2B5EF4-FFF2-40B4-BE49-F238E27FC236}">
              <a16:creationId xmlns:a16="http://schemas.microsoft.com/office/drawing/2014/main" id="{E4337849-7C5C-45DB-96D1-835B3E63FC4F}"/>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38" name="Rectangle 4">
          <a:extLst>
            <a:ext uri="{FF2B5EF4-FFF2-40B4-BE49-F238E27FC236}">
              <a16:creationId xmlns:a16="http://schemas.microsoft.com/office/drawing/2014/main" id="{EC1999F1-DEF1-4D78-B997-0913C432B62D}"/>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739" name="Rectangle 4">
          <a:extLst>
            <a:ext uri="{FF2B5EF4-FFF2-40B4-BE49-F238E27FC236}">
              <a16:creationId xmlns:a16="http://schemas.microsoft.com/office/drawing/2014/main" id="{23E5256A-E4DD-4185-B0B8-62D41E620562}"/>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740" name="Rectangle 5">
          <a:extLst>
            <a:ext uri="{FF2B5EF4-FFF2-40B4-BE49-F238E27FC236}">
              <a16:creationId xmlns:a16="http://schemas.microsoft.com/office/drawing/2014/main" id="{FC6966FC-CC4A-4EA9-B7DC-AACECAC074E2}"/>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41" name="Rectangle 4">
          <a:extLst>
            <a:ext uri="{FF2B5EF4-FFF2-40B4-BE49-F238E27FC236}">
              <a16:creationId xmlns:a16="http://schemas.microsoft.com/office/drawing/2014/main" id="{C0F0C6C4-ED61-4C19-8394-9E10A10339B3}"/>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742" name="Rectangle 4">
          <a:extLst>
            <a:ext uri="{FF2B5EF4-FFF2-40B4-BE49-F238E27FC236}">
              <a16:creationId xmlns:a16="http://schemas.microsoft.com/office/drawing/2014/main" id="{736CC02C-9D20-44BC-83E3-65BE1FFDB287}"/>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743" name="Rectangle 5">
          <a:extLst>
            <a:ext uri="{FF2B5EF4-FFF2-40B4-BE49-F238E27FC236}">
              <a16:creationId xmlns:a16="http://schemas.microsoft.com/office/drawing/2014/main" id="{14B3EEE7-C5E5-4BB9-B595-69C3BBA9C257}"/>
            </a:ext>
          </a:extLst>
        </xdr:cNvPr>
        <xdr:cNvSpPr>
          <a:spLocks noChangeArrowheads="1"/>
        </xdr:cNvSpPr>
      </xdr:nvSpPr>
      <xdr:spPr>
        <a:xfrm>
          <a:off x="2727325" y="1046988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44" name="Rectangle 4">
          <a:extLst>
            <a:ext uri="{FF2B5EF4-FFF2-40B4-BE49-F238E27FC236}">
              <a16:creationId xmlns:a16="http://schemas.microsoft.com/office/drawing/2014/main" id="{73A2728C-88F1-45C0-A062-69197E019DB5}"/>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45" name="Rectangle 4">
          <a:extLst>
            <a:ext uri="{FF2B5EF4-FFF2-40B4-BE49-F238E27FC236}">
              <a16:creationId xmlns:a16="http://schemas.microsoft.com/office/drawing/2014/main" id="{22E837E8-83D8-45F6-AF89-04F72495380E}"/>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46" name="Rectangle 4">
          <a:extLst>
            <a:ext uri="{FF2B5EF4-FFF2-40B4-BE49-F238E27FC236}">
              <a16:creationId xmlns:a16="http://schemas.microsoft.com/office/drawing/2014/main" id="{B8221718-B517-4D00-93B8-17D49379B1C0}"/>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47" name="Rectangle 4">
          <a:extLst>
            <a:ext uri="{FF2B5EF4-FFF2-40B4-BE49-F238E27FC236}">
              <a16:creationId xmlns:a16="http://schemas.microsoft.com/office/drawing/2014/main" id="{3B507C77-EF7C-4D9F-AC53-C3ACECCF6E3B}"/>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48" name="Rectangle 4">
          <a:extLst>
            <a:ext uri="{FF2B5EF4-FFF2-40B4-BE49-F238E27FC236}">
              <a16:creationId xmlns:a16="http://schemas.microsoft.com/office/drawing/2014/main" id="{580893BC-F0DB-4408-BD7F-8A396439CA7B}"/>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49" name="Rectangle 4">
          <a:extLst>
            <a:ext uri="{FF2B5EF4-FFF2-40B4-BE49-F238E27FC236}">
              <a16:creationId xmlns:a16="http://schemas.microsoft.com/office/drawing/2014/main" id="{7B0343EE-369A-4362-BC97-62CB739F0976}"/>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50" name="Rectangle 4">
          <a:extLst>
            <a:ext uri="{FF2B5EF4-FFF2-40B4-BE49-F238E27FC236}">
              <a16:creationId xmlns:a16="http://schemas.microsoft.com/office/drawing/2014/main" id="{C23A89B7-980A-40D4-99F7-763DCF6A900E}"/>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51" name="Rectangle 4">
          <a:extLst>
            <a:ext uri="{FF2B5EF4-FFF2-40B4-BE49-F238E27FC236}">
              <a16:creationId xmlns:a16="http://schemas.microsoft.com/office/drawing/2014/main" id="{5DCEFA61-A700-4DC4-A487-8B2C1259EFDA}"/>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52" name="Rectangle 4">
          <a:extLst>
            <a:ext uri="{FF2B5EF4-FFF2-40B4-BE49-F238E27FC236}">
              <a16:creationId xmlns:a16="http://schemas.microsoft.com/office/drawing/2014/main" id="{2962F6E7-5B07-4BC3-A99F-98A321E82681}"/>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53" name="Rectangle 4">
          <a:extLst>
            <a:ext uri="{FF2B5EF4-FFF2-40B4-BE49-F238E27FC236}">
              <a16:creationId xmlns:a16="http://schemas.microsoft.com/office/drawing/2014/main" id="{13E6326C-14C4-4C0F-9E5D-407B77E11A85}"/>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54" name="Rectangle 4">
          <a:extLst>
            <a:ext uri="{FF2B5EF4-FFF2-40B4-BE49-F238E27FC236}">
              <a16:creationId xmlns:a16="http://schemas.microsoft.com/office/drawing/2014/main" id="{C0DFBC02-6872-465B-8620-A66FA4CFFCE9}"/>
            </a:ext>
          </a:extLst>
        </xdr:cNvPr>
        <xdr:cNvSpPr>
          <a:spLocks noChangeArrowheads="1"/>
        </xdr:cNvSpPr>
      </xdr:nvSpPr>
      <xdr:spPr>
        <a:xfrm>
          <a:off x="2727325" y="1046988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en-US"/>
        </a:p>
      </xdr:txBody>
    </xdr:sp>
    <xdr:clientData/>
  </xdr:oneCellAnchor>
  <xdr:oneCellAnchor>
    <xdr:from>
      <xdr:col>1</xdr:col>
      <xdr:colOff>0</xdr:colOff>
      <xdr:row>86</xdr:row>
      <xdr:rowOff>0</xdr:rowOff>
    </xdr:from>
    <xdr:ext cx="28575" cy="9525"/>
    <xdr:pic>
      <xdr:nvPicPr>
        <xdr:cNvPr id="755" name="Picture 1364">
          <a:extLst>
            <a:ext uri="{FF2B5EF4-FFF2-40B4-BE49-F238E27FC236}">
              <a16:creationId xmlns:a16="http://schemas.microsoft.com/office/drawing/2014/main" id="{17CB910E-C585-4BF4-8AEA-350ECE246F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1350" y="453390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2085840</xdr:colOff>
      <xdr:row>86</xdr:row>
      <xdr:rowOff>0</xdr:rowOff>
    </xdr:from>
    <xdr:to>
      <xdr:col>1</xdr:col>
      <xdr:colOff>2090920</xdr:colOff>
      <xdr:row>92</xdr:row>
      <xdr:rowOff>83185</xdr:rowOff>
    </xdr:to>
    <xdr:sp macro="" textlink="">
      <xdr:nvSpPr>
        <xdr:cNvPr id="756" name="Rectangle 4">
          <a:extLst>
            <a:ext uri="{FF2B5EF4-FFF2-40B4-BE49-F238E27FC236}">
              <a16:creationId xmlns:a16="http://schemas.microsoft.com/office/drawing/2014/main" id="{5EF68CFE-559E-4EE8-BB81-BDFD67FC0A37}"/>
            </a:ext>
          </a:extLst>
        </xdr:cNvPr>
        <xdr:cNvSpPr/>
      </xdr:nvSpPr>
      <xdr:spPr>
        <a:xfrm>
          <a:off x="2698615" y="88392000"/>
          <a:ext cx="1270" cy="2029460"/>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86</xdr:row>
      <xdr:rowOff>0</xdr:rowOff>
    </xdr:from>
    <xdr:to>
      <xdr:col>1</xdr:col>
      <xdr:colOff>2090920</xdr:colOff>
      <xdr:row>92</xdr:row>
      <xdr:rowOff>83185</xdr:rowOff>
    </xdr:to>
    <xdr:sp macro="" textlink="">
      <xdr:nvSpPr>
        <xdr:cNvPr id="757" name="Rectangle 5">
          <a:extLst>
            <a:ext uri="{FF2B5EF4-FFF2-40B4-BE49-F238E27FC236}">
              <a16:creationId xmlns:a16="http://schemas.microsoft.com/office/drawing/2014/main" id="{9DD2574B-86DF-4E3B-BB48-7830D607E7FA}"/>
            </a:ext>
          </a:extLst>
        </xdr:cNvPr>
        <xdr:cNvSpPr/>
      </xdr:nvSpPr>
      <xdr:spPr>
        <a:xfrm>
          <a:off x="2698615" y="88392000"/>
          <a:ext cx="1270" cy="2029460"/>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86</xdr:row>
      <xdr:rowOff>0</xdr:rowOff>
    </xdr:from>
    <xdr:to>
      <xdr:col>1</xdr:col>
      <xdr:colOff>2090920</xdr:colOff>
      <xdr:row>92</xdr:row>
      <xdr:rowOff>74295</xdr:rowOff>
    </xdr:to>
    <xdr:sp macro="" textlink="">
      <xdr:nvSpPr>
        <xdr:cNvPr id="758" name="Rectangle 4">
          <a:extLst>
            <a:ext uri="{FF2B5EF4-FFF2-40B4-BE49-F238E27FC236}">
              <a16:creationId xmlns:a16="http://schemas.microsoft.com/office/drawing/2014/main" id="{8FDF1A9B-724E-4DA0-BAA7-C88CDEC4D717}"/>
            </a:ext>
          </a:extLst>
        </xdr:cNvPr>
        <xdr:cNvSpPr/>
      </xdr:nvSpPr>
      <xdr:spPr>
        <a:xfrm>
          <a:off x="2698615" y="88392000"/>
          <a:ext cx="1270" cy="201739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86</xdr:row>
      <xdr:rowOff>0</xdr:rowOff>
    </xdr:from>
    <xdr:to>
      <xdr:col>1</xdr:col>
      <xdr:colOff>2090920</xdr:colOff>
      <xdr:row>92</xdr:row>
      <xdr:rowOff>83185</xdr:rowOff>
    </xdr:to>
    <xdr:sp macro="" textlink="">
      <xdr:nvSpPr>
        <xdr:cNvPr id="759" name="Rectangle 758">
          <a:extLst>
            <a:ext uri="{FF2B5EF4-FFF2-40B4-BE49-F238E27FC236}">
              <a16:creationId xmlns:a16="http://schemas.microsoft.com/office/drawing/2014/main" id="{FB1BA51E-C145-48C1-B665-D6B260612BEA}"/>
            </a:ext>
          </a:extLst>
        </xdr:cNvPr>
        <xdr:cNvSpPr/>
      </xdr:nvSpPr>
      <xdr:spPr>
        <a:xfrm>
          <a:off x="2698615" y="88392000"/>
          <a:ext cx="1270" cy="2029460"/>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86</xdr:row>
      <xdr:rowOff>0</xdr:rowOff>
    </xdr:from>
    <xdr:to>
      <xdr:col>1</xdr:col>
      <xdr:colOff>2090920</xdr:colOff>
      <xdr:row>92</xdr:row>
      <xdr:rowOff>83185</xdr:rowOff>
    </xdr:to>
    <xdr:sp macro="" textlink="">
      <xdr:nvSpPr>
        <xdr:cNvPr id="760" name="Rectangle 759">
          <a:extLst>
            <a:ext uri="{FF2B5EF4-FFF2-40B4-BE49-F238E27FC236}">
              <a16:creationId xmlns:a16="http://schemas.microsoft.com/office/drawing/2014/main" id="{BE3F941F-0A0C-4EB8-98C0-B6DE9C32D712}"/>
            </a:ext>
          </a:extLst>
        </xdr:cNvPr>
        <xdr:cNvSpPr/>
      </xdr:nvSpPr>
      <xdr:spPr>
        <a:xfrm>
          <a:off x="2698615" y="88392000"/>
          <a:ext cx="1270" cy="2029460"/>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86</xdr:row>
      <xdr:rowOff>0</xdr:rowOff>
    </xdr:from>
    <xdr:to>
      <xdr:col>1</xdr:col>
      <xdr:colOff>2090920</xdr:colOff>
      <xdr:row>92</xdr:row>
      <xdr:rowOff>74295</xdr:rowOff>
    </xdr:to>
    <xdr:sp macro="" textlink="">
      <xdr:nvSpPr>
        <xdr:cNvPr id="761" name="Rectangle 4">
          <a:extLst>
            <a:ext uri="{FF2B5EF4-FFF2-40B4-BE49-F238E27FC236}">
              <a16:creationId xmlns:a16="http://schemas.microsoft.com/office/drawing/2014/main" id="{3B93430D-92A5-424F-AABD-CCCB500060CA}"/>
            </a:ext>
          </a:extLst>
        </xdr:cNvPr>
        <xdr:cNvSpPr/>
      </xdr:nvSpPr>
      <xdr:spPr>
        <a:xfrm>
          <a:off x="2698615" y="88392000"/>
          <a:ext cx="1270" cy="201739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oneCellAnchor>
    <xdr:from>
      <xdr:col>4</xdr:col>
      <xdr:colOff>64770</xdr:colOff>
      <xdr:row>86</xdr:row>
      <xdr:rowOff>0</xdr:rowOff>
    </xdr:from>
    <xdr:ext cx="806196" cy="25908"/>
    <xdr:sp macro="" textlink="">
      <xdr:nvSpPr>
        <xdr:cNvPr id="762" name="Rectangle 5">
          <a:extLst>
            <a:ext uri="{FF2B5EF4-FFF2-40B4-BE49-F238E27FC236}">
              <a16:creationId xmlns:a16="http://schemas.microsoft.com/office/drawing/2014/main" id="{4236236C-9014-417D-BE6A-9BE56742CCB2}"/>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63" name="Rectangle 762">
          <a:extLst>
            <a:ext uri="{FF2B5EF4-FFF2-40B4-BE49-F238E27FC236}">
              <a16:creationId xmlns:a16="http://schemas.microsoft.com/office/drawing/2014/main" id="{0A25DC9C-3604-446C-9C3F-4891B094652D}"/>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64" name="Rectangle 5">
          <a:extLst>
            <a:ext uri="{FF2B5EF4-FFF2-40B4-BE49-F238E27FC236}">
              <a16:creationId xmlns:a16="http://schemas.microsoft.com/office/drawing/2014/main" id="{1DE550D1-45F5-4140-85E8-97B8A643273C}"/>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65" name="Rectangle 5">
          <a:extLst>
            <a:ext uri="{FF2B5EF4-FFF2-40B4-BE49-F238E27FC236}">
              <a16:creationId xmlns:a16="http://schemas.microsoft.com/office/drawing/2014/main" id="{83DFE48E-0D00-4DB5-82DF-77721847114E}"/>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66" name="Rectangle 5">
          <a:extLst>
            <a:ext uri="{FF2B5EF4-FFF2-40B4-BE49-F238E27FC236}">
              <a16:creationId xmlns:a16="http://schemas.microsoft.com/office/drawing/2014/main" id="{F287F7CC-4900-427E-9B4C-9B5BA22D5CE4}"/>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67" name="Rectangle 5">
          <a:extLst>
            <a:ext uri="{FF2B5EF4-FFF2-40B4-BE49-F238E27FC236}">
              <a16:creationId xmlns:a16="http://schemas.microsoft.com/office/drawing/2014/main" id="{0E443679-610A-454C-9597-4BD35CA7A843}"/>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68" name="Rectangle 5">
          <a:extLst>
            <a:ext uri="{FF2B5EF4-FFF2-40B4-BE49-F238E27FC236}">
              <a16:creationId xmlns:a16="http://schemas.microsoft.com/office/drawing/2014/main" id="{87385AA0-5151-4024-BAE1-E515AE138ECA}"/>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69" name="Rectangle 5">
          <a:extLst>
            <a:ext uri="{FF2B5EF4-FFF2-40B4-BE49-F238E27FC236}">
              <a16:creationId xmlns:a16="http://schemas.microsoft.com/office/drawing/2014/main" id="{176CF8F1-7C4E-4DEB-A832-12E8EDEC746C}"/>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70" name="Rectangle 5">
          <a:extLst>
            <a:ext uri="{FF2B5EF4-FFF2-40B4-BE49-F238E27FC236}">
              <a16:creationId xmlns:a16="http://schemas.microsoft.com/office/drawing/2014/main" id="{774EF836-4179-4FA1-8E9B-7BF9326FEE64}"/>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71" name="Rectangle 5">
          <a:extLst>
            <a:ext uri="{FF2B5EF4-FFF2-40B4-BE49-F238E27FC236}">
              <a16:creationId xmlns:a16="http://schemas.microsoft.com/office/drawing/2014/main" id="{AD9EA0F9-602A-469D-8980-16FE8C17189D}"/>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72" name="Rectangle 5">
          <a:extLst>
            <a:ext uri="{FF2B5EF4-FFF2-40B4-BE49-F238E27FC236}">
              <a16:creationId xmlns:a16="http://schemas.microsoft.com/office/drawing/2014/main" id="{7DE61E36-CFB1-4BAA-BCE3-FEC735E079EB}"/>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73" name="Rectangle 5">
          <a:extLst>
            <a:ext uri="{FF2B5EF4-FFF2-40B4-BE49-F238E27FC236}">
              <a16:creationId xmlns:a16="http://schemas.microsoft.com/office/drawing/2014/main" id="{FBC4ED66-9D6C-4B30-9D6C-0304744AA5B2}"/>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74" name="Rectangle 5">
          <a:extLst>
            <a:ext uri="{FF2B5EF4-FFF2-40B4-BE49-F238E27FC236}">
              <a16:creationId xmlns:a16="http://schemas.microsoft.com/office/drawing/2014/main" id="{D176B9F7-A237-4E71-AE42-06D3E56D9BAA}"/>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75" name="Rectangle 5">
          <a:extLst>
            <a:ext uri="{FF2B5EF4-FFF2-40B4-BE49-F238E27FC236}">
              <a16:creationId xmlns:a16="http://schemas.microsoft.com/office/drawing/2014/main" id="{846CC6C2-5E08-4A25-8E21-BE5AEB68F4EE}"/>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76" name="Rectangle 5">
          <a:extLst>
            <a:ext uri="{FF2B5EF4-FFF2-40B4-BE49-F238E27FC236}">
              <a16:creationId xmlns:a16="http://schemas.microsoft.com/office/drawing/2014/main" id="{BA261092-AF30-4BBB-B597-3C2DB4A5B9EE}"/>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77" name="Rectangle 5">
          <a:extLst>
            <a:ext uri="{FF2B5EF4-FFF2-40B4-BE49-F238E27FC236}">
              <a16:creationId xmlns:a16="http://schemas.microsoft.com/office/drawing/2014/main" id="{B1883855-A2DE-4282-925A-1DC3C8419440}"/>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78" name="Rectangle 5">
          <a:extLst>
            <a:ext uri="{FF2B5EF4-FFF2-40B4-BE49-F238E27FC236}">
              <a16:creationId xmlns:a16="http://schemas.microsoft.com/office/drawing/2014/main" id="{FFFE15A0-F6CA-4BF5-B463-EAE02B3D849D}"/>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79" name="Rectangle 5">
          <a:extLst>
            <a:ext uri="{FF2B5EF4-FFF2-40B4-BE49-F238E27FC236}">
              <a16:creationId xmlns:a16="http://schemas.microsoft.com/office/drawing/2014/main" id="{51739E77-4082-4052-B613-737B39A3BD80}"/>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80" name="Rectangle 5">
          <a:extLst>
            <a:ext uri="{FF2B5EF4-FFF2-40B4-BE49-F238E27FC236}">
              <a16:creationId xmlns:a16="http://schemas.microsoft.com/office/drawing/2014/main" id="{CD3AA853-1D2D-4D50-9115-E958768F9030}"/>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81" name="Rectangle 5">
          <a:extLst>
            <a:ext uri="{FF2B5EF4-FFF2-40B4-BE49-F238E27FC236}">
              <a16:creationId xmlns:a16="http://schemas.microsoft.com/office/drawing/2014/main" id="{CA958011-CA9D-4FB1-ADC4-BA1B822D8216}"/>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82" name="Rectangle 5">
          <a:extLst>
            <a:ext uri="{FF2B5EF4-FFF2-40B4-BE49-F238E27FC236}">
              <a16:creationId xmlns:a16="http://schemas.microsoft.com/office/drawing/2014/main" id="{9143B972-692C-49C2-BA53-7DC1681C5E6D}"/>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83" name="Rectangle 5">
          <a:extLst>
            <a:ext uri="{FF2B5EF4-FFF2-40B4-BE49-F238E27FC236}">
              <a16:creationId xmlns:a16="http://schemas.microsoft.com/office/drawing/2014/main" id="{DAA38D70-CC51-4890-86FF-2CA127B5B05E}"/>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84" name="Rectangle 5">
          <a:extLst>
            <a:ext uri="{FF2B5EF4-FFF2-40B4-BE49-F238E27FC236}">
              <a16:creationId xmlns:a16="http://schemas.microsoft.com/office/drawing/2014/main" id="{4571C898-FC57-47D4-88F7-5F4A3FD45022}"/>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85" name="Rectangle 5">
          <a:extLst>
            <a:ext uri="{FF2B5EF4-FFF2-40B4-BE49-F238E27FC236}">
              <a16:creationId xmlns:a16="http://schemas.microsoft.com/office/drawing/2014/main" id="{22DA4188-9BAB-456E-BE76-4AE8A7453D33}"/>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86" name="Rectangle 5">
          <a:extLst>
            <a:ext uri="{FF2B5EF4-FFF2-40B4-BE49-F238E27FC236}">
              <a16:creationId xmlns:a16="http://schemas.microsoft.com/office/drawing/2014/main" id="{09495371-2E98-45FE-8481-8258819EC076}"/>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87" name="Rectangle 5">
          <a:extLst>
            <a:ext uri="{FF2B5EF4-FFF2-40B4-BE49-F238E27FC236}">
              <a16:creationId xmlns:a16="http://schemas.microsoft.com/office/drawing/2014/main" id="{AF7EDA04-5CA0-46C0-B8B2-57EABA6CBF2B}"/>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88" name="Rectangle 5">
          <a:extLst>
            <a:ext uri="{FF2B5EF4-FFF2-40B4-BE49-F238E27FC236}">
              <a16:creationId xmlns:a16="http://schemas.microsoft.com/office/drawing/2014/main" id="{24EB3586-E213-4D52-BD01-B5F51CB80267}"/>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89" name="Rectangle 5">
          <a:extLst>
            <a:ext uri="{FF2B5EF4-FFF2-40B4-BE49-F238E27FC236}">
              <a16:creationId xmlns:a16="http://schemas.microsoft.com/office/drawing/2014/main" id="{427A5452-E92B-4E25-822B-A67C4FAB3B17}"/>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90" name="Rectangle 5">
          <a:extLst>
            <a:ext uri="{FF2B5EF4-FFF2-40B4-BE49-F238E27FC236}">
              <a16:creationId xmlns:a16="http://schemas.microsoft.com/office/drawing/2014/main" id="{6863A991-23A3-4EB1-9AAD-426425667298}"/>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91" name="Rectangle 5">
          <a:extLst>
            <a:ext uri="{FF2B5EF4-FFF2-40B4-BE49-F238E27FC236}">
              <a16:creationId xmlns:a16="http://schemas.microsoft.com/office/drawing/2014/main" id="{B1B0B8D3-0590-4BDB-9891-F3182EFD89E6}"/>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92" name="Rectangle 5">
          <a:extLst>
            <a:ext uri="{FF2B5EF4-FFF2-40B4-BE49-F238E27FC236}">
              <a16:creationId xmlns:a16="http://schemas.microsoft.com/office/drawing/2014/main" id="{CFAA1F3E-4708-4A14-9CF7-09C732AB6530}"/>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93" name="Rectangle 5">
          <a:extLst>
            <a:ext uri="{FF2B5EF4-FFF2-40B4-BE49-F238E27FC236}">
              <a16:creationId xmlns:a16="http://schemas.microsoft.com/office/drawing/2014/main" id="{B50FA447-7A9D-45A0-9B3D-27D70F35E17C}"/>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94" name="Rectangle 5">
          <a:extLst>
            <a:ext uri="{FF2B5EF4-FFF2-40B4-BE49-F238E27FC236}">
              <a16:creationId xmlns:a16="http://schemas.microsoft.com/office/drawing/2014/main" id="{FB2FDA49-0B8E-4E5C-8724-534FCF4EE22A}"/>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95" name="Rectangle 5">
          <a:extLst>
            <a:ext uri="{FF2B5EF4-FFF2-40B4-BE49-F238E27FC236}">
              <a16:creationId xmlns:a16="http://schemas.microsoft.com/office/drawing/2014/main" id="{6D3E0E39-D432-45E5-9F09-702889C0595C}"/>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96" name="Rectangle 5">
          <a:extLst>
            <a:ext uri="{FF2B5EF4-FFF2-40B4-BE49-F238E27FC236}">
              <a16:creationId xmlns:a16="http://schemas.microsoft.com/office/drawing/2014/main" id="{1D2DB5E8-6808-45E8-A886-90028AEBD005}"/>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97" name="Rectangle 5">
          <a:extLst>
            <a:ext uri="{FF2B5EF4-FFF2-40B4-BE49-F238E27FC236}">
              <a16:creationId xmlns:a16="http://schemas.microsoft.com/office/drawing/2014/main" id="{34FB6CA2-00D8-4EE0-9A82-B226099C1094}"/>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98" name="Rectangle 5">
          <a:extLst>
            <a:ext uri="{FF2B5EF4-FFF2-40B4-BE49-F238E27FC236}">
              <a16:creationId xmlns:a16="http://schemas.microsoft.com/office/drawing/2014/main" id="{9D47A940-39B4-4B61-B839-2D51DDE754B3}"/>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99" name="Rectangle 5">
          <a:extLst>
            <a:ext uri="{FF2B5EF4-FFF2-40B4-BE49-F238E27FC236}">
              <a16:creationId xmlns:a16="http://schemas.microsoft.com/office/drawing/2014/main" id="{73DA6B72-1696-4A38-AE0F-06C671192525}"/>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00" name="Rectangle 5">
          <a:extLst>
            <a:ext uri="{FF2B5EF4-FFF2-40B4-BE49-F238E27FC236}">
              <a16:creationId xmlns:a16="http://schemas.microsoft.com/office/drawing/2014/main" id="{63A509E2-5E03-497D-94B3-A5BB9F453545}"/>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01" name="Rectangle 5">
          <a:extLst>
            <a:ext uri="{FF2B5EF4-FFF2-40B4-BE49-F238E27FC236}">
              <a16:creationId xmlns:a16="http://schemas.microsoft.com/office/drawing/2014/main" id="{1FDCC856-6A57-4980-B170-A566EC6D4C4D}"/>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02" name="Rectangle 5">
          <a:extLst>
            <a:ext uri="{FF2B5EF4-FFF2-40B4-BE49-F238E27FC236}">
              <a16:creationId xmlns:a16="http://schemas.microsoft.com/office/drawing/2014/main" id="{4F022418-0101-4B31-B5E8-C21C36817956}"/>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03" name="Rectangle 5">
          <a:extLst>
            <a:ext uri="{FF2B5EF4-FFF2-40B4-BE49-F238E27FC236}">
              <a16:creationId xmlns:a16="http://schemas.microsoft.com/office/drawing/2014/main" id="{00E13377-2343-4A3C-B1F1-C354EAC53D3A}"/>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04" name="Rectangle 5">
          <a:extLst>
            <a:ext uri="{FF2B5EF4-FFF2-40B4-BE49-F238E27FC236}">
              <a16:creationId xmlns:a16="http://schemas.microsoft.com/office/drawing/2014/main" id="{E3AB0001-6251-49C1-9FFA-2A7B051426E9}"/>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05" name="Rectangle 5">
          <a:extLst>
            <a:ext uri="{FF2B5EF4-FFF2-40B4-BE49-F238E27FC236}">
              <a16:creationId xmlns:a16="http://schemas.microsoft.com/office/drawing/2014/main" id="{6A5556CB-A829-42E0-B2B5-1427C2BB1676}"/>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06" name="Rectangle 5">
          <a:extLst>
            <a:ext uri="{FF2B5EF4-FFF2-40B4-BE49-F238E27FC236}">
              <a16:creationId xmlns:a16="http://schemas.microsoft.com/office/drawing/2014/main" id="{58B5F06E-8D17-4DE0-BC76-57C7AEF9A57A}"/>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07" name="Rectangle 5">
          <a:extLst>
            <a:ext uri="{FF2B5EF4-FFF2-40B4-BE49-F238E27FC236}">
              <a16:creationId xmlns:a16="http://schemas.microsoft.com/office/drawing/2014/main" id="{134D1A0D-9C46-4BAC-8BE6-65053C9E6350}"/>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08" name="Rectangle 5">
          <a:extLst>
            <a:ext uri="{FF2B5EF4-FFF2-40B4-BE49-F238E27FC236}">
              <a16:creationId xmlns:a16="http://schemas.microsoft.com/office/drawing/2014/main" id="{2FC86192-A582-4EBE-89BF-5181E412AD68}"/>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09" name="Rectangle 5">
          <a:extLst>
            <a:ext uri="{FF2B5EF4-FFF2-40B4-BE49-F238E27FC236}">
              <a16:creationId xmlns:a16="http://schemas.microsoft.com/office/drawing/2014/main" id="{051DCD55-F3A6-4294-9A02-DF897992400A}"/>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10" name="Rectangle 5">
          <a:extLst>
            <a:ext uri="{FF2B5EF4-FFF2-40B4-BE49-F238E27FC236}">
              <a16:creationId xmlns:a16="http://schemas.microsoft.com/office/drawing/2014/main" id="{99B1E040-0C2F-4C14-92DC-A5B83FCA14B3}"/>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11" name="Rectangle 5">
          <a:extLst>
            <a:ext uri="{FF2B5EF4-FFF2-40B4-BE49-F238E27FC236}">
              <a16:creationId xmlns:a16="http://schemas.microsoft.com/office/drawing/2014/main" id="{AE513C9B-9D2A-4499-A9C5-74D7CC451C60}"/>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12" name="Rectangle 5">
          <a:extLst>
            <a:ext uri="{FF2B5EF4-FFF2-40B4-BE49-F238E27FC236}">
              <a16:creationId xmlns:a16="http://schemas.microsoft.com/office/drawing/2014/main" id="{E8495D17-B149-410A-84EC-444F2C42E1A2}"/>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13" name="Rectangle 5">
          <a:extLst>
            <a:ext uri="{FF2B5EF4-FFF2-40B4-BE49-F238E27FC236}">
              <a16:creationId xmlns:a16="http://schemas.microsoft.com/office/drawing/2014/main" id="{AB0DD08C-E3FF-4165-BF09-DF7613B99494}"/>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14" name="Rectangle 5">
          <a:extLst>
            <a:ext uri="{FF2B5EF4-FFF2-40B4-BE49-F238E27FC236}">
              <a16:creationId xmlns:a16="http://schemas.microsoft.com/office/drawing/2014/main" id="{A3FB509D-9347-4884-AC92-98B7FB0BF289}"/>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15" name="Rectangle 5">
          <a:extLst>
            <a:ext uri="{FF2B5EF4-FFF2-40B4-BE49-F238E27FC236}">
              <a16:creationId xmlns:a16="http://schemas.microsoft.com/office/drawing/2014/main" id="{A898FB36-5110-4074-BF11-1ACB128697C5}"/>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16" name="Rectangle 5">
          <a:extLst>
            <a:ext uri="{FF2B5EF4-FFF2-40B4-BE49-F238E27FC236}">
              <a16:creationId xmlns:a16="http://schemas.microsoft.com/office/drawing/2014/main" id="{C200BD45-CB31-44A5-9F81-9AEFE8E26202}"/>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17" name="Rectangle 5">
          <a:extLst>
            <a:ext uri="{FF2B5EF4-FFF2-40B4-BE49-F238E27FC236}">
              <a16:creationId xmlns:a16="http://schemas.microsoft.com/office/drawing/2014/main" id="{1C61B8AA-C01A-4E1C-B846-700E9E3FEDCA}"/>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18" name="Rectangle 5">
          <a:extLst>
            <a:ext uri="{FF2B5EF4-FFF2-40B4-BE49-F238E27FC236}">
              <a16:creationId xmlns:a16="http://schemas.microsoft.com/office/drawing/2014/main" id="{1E108B79-A600-4513-B4C4-39AC27742EC4}"/>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19" name="Rectangle 5">
          <a:extLst>
            <a:ext uri="{FF2B5EF4-FFF2-40B4-BE49-F238E27FC236}">
              <a16:creationId xmlns:a16="http://schemas.microsoft.com/office/drawing/2014/main" id="{EE64045C-9180-4CEB-ADB5-AC1312B1462E}"/>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20" name="Rectangle 5">
          <a:extLst>
            <a:ext uri="{FF2B5EF4-FFF2-40B4-BE49-F238E27FC236}">
              <a16:creationId xmlns:a16="http://schemas.microsoft.com/office/drawing/2014/main" id="{A6706996-3604-46C5-881D-53AE1E34A44E}"/>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21" name="Rectangle 5">
          <a:extLst>
            <a:ext uri="{FF2B5EF4-FFF2-40B4-BE49-F238E27FC236}">
              <a16:creationId xmlns:a16="http://schemas.microsoft.com/office/drawing/2014/main" id="{A34CD769-CC5B-4050-8D75-4E28CBC597E1}"/>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22" name="Rectangle 5">
          <a:extLst>
            <a:ext uri="{FF2B5EF4-FFF2-40B4-BE49-F238E27FC236}">
              <a16:creationId xmlns:a16="http://schemas.microsoft.com/office/drawing/2014/main" id="{E8AC4254-F419-4108-AF1A-30DA083F73B4}"/>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23" name="Rectangle 5">
          <a:extLst>
            <a:ext uri="{FF2B5EF4-FFF2-40B4-BE49-F238E27FC236}">
              <a16:creationId xmlns:a16="http://schemas.microsoft.com/office/drawing/2014/main" id="{598B7945-9736-41AB-A1D0-8CFFDE1CF2E7}"/>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24" name="Rectangle 5">
          <a:extLst>
            <a:ext uri="{FF2B5EF4-FFF2-40B4-BE49-F238E27FC236}">
              <a16:creationId xmlns:a16="http://schemas.microsoft.com/office/drawing/2014/main" id="{9D8ADF97-1CBE-4BFE-90ED-6CDFB7413CAB}"/>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25" name="Rectangle 5">
          <a:extLst>
            <a:ext uri="{FF2B5EF4-FFF2-40B4-BE49-F238E27FC236}">
              <a16:creationId xmlns:a16="http://schemas.microsoft.com/office/drawing/2014/main" id="{1085EE0F-E45B-4697-8B32-E2E9D4A2D83F}"/>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26" name="Rectangle 5">
          <a:extLst>
            <a:ext uri="{FF2B5EF4-FFF2-40B4-BE49-F238E27FC236}">
              <a16:creationId xmlns:a16="http://schemas.microsoft.com/office/drawing/2014/main" id="{2646BB2F-4115-4B79-8CE9-D65147DA9861}"/>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27" name="Rectangle 5">
          <a:extLst>
            <a:ext uri="{FF2B5EF4-FFF2-40B4-BE49-F238E27FC236}">
              <a16:creationId xmlns:a16="http://schemas.microsoft.com/office/drawing/2014/main" id="{9393995D-0F7D-408D-B96C-CACB334A0295}"/>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28" name="Rectangle 5">
          <a:extLst>
            <a:ext uri="{FF2B5EF4-FFF2-40B4-BE49-F238E27FC236}">
              <a16:creationId xmlns:a16="http://schemas.microsoft.com/office/drawing/2014/main" id="{FB8467A9-6FA1-4EBD-A818-8EAF637F9659}"/>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29" name="Rectangle 5">
          <a:extLst>
            <a:ext uri="{FF2B5EF4-FFF2-40B4-BE49-F238E27FC236}">
              <a16:creationId xmlns:a16="http://schemas.microsoft.com/office/drawing/2014/main" id="{A9C31EE8-18F6-4891-9445-40A4C5034CB7}"/>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30" name="Rectangle 5">
          <a:extLst>
            <a:ext uri="{FF2B5EF4-FFF2-40B4-BE49-F238E27FC236}">
              <a16:creationId xmlns:a16="http://schemas.microsoft.com/office/drawing/2014/main" id="{80859E99-E8BC-448F-A485-3AE1E6A0B34E}"/>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31" name="Rectangle 5">
          <a:extLst>
            <a:ext uri="{FF2B5EF4-FFF2-40B4-BE49-F238E27FC236}">
              <a16:creationId xmlns:a16="http://schemas.microsoft.com/office/drawing/2014/main" id="{1BCF6B14-6FE2-49FF-BE4E-E919574471BF}"/>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32" name="Rectangle 5">
          <a:extLst>
            <a:ext uri="{FF2B5EF4-FFF2-40B4-BE49-F238E27FC236}">
              <a16:creationId xmlns:a16="http://schemas.microsoft.com/office/drawing/2014/main" id="{253D29F8-E6A5-43BD-AF15-302F2159D72E}"/>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33" name="Rectangle 5">
          <a:extLst>
            <a:ext uri="{FF2B5EF4-FFF2-40B4-BE49-F238E27FC236}">
              <a16:creationId xmlns:a16="http://schemas.microsoft.com/office/drawing/2014/main" id="{8318A4B4-5DEB-48B6-820C-B7F2C94B42B1}"/>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2087303</xdr:colOff>
      <xdr:row>86</xdr:row>
      <xdr:rowOff>38100</xdr:rowOff>
    </xdr:to>
    <xdr:sp macro="" textlink="">
      <xdr:nvSpPr>
        <xdr:cNvPr id="834" name="Rectangle 5">
          <a:extLst>
            <a:ext uri="{FF2B5EF4-FFF2-40B4-BE49-F238E27FC236}">
              <a16:creationId xmlns:a16="http://schemas.microsoft.com/office/drawing/2014/main" id="{F877B96B-D8A7-4D06-BB4F-A12BE9E4E2E0}"/>
            </a:ext>
          </a:extLst>
        </xdr:cNvPr>
        <xdr:cNvSpPr>
          <a:spLocks noChangeArrowheads="1"/>
        </xdr:cNvSpPr>
      </xdr:nvSpPr>
      <xdr:spPr>
        <a:xfrm>
          <a:off x="2692400" y="107927775"/>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835" name="Rectangle 4">
          <a:extLst>
            <a:ext uri="{FF2B5EF4-FFF2-40B4-BE49-F238E27FC236}">
              <a16:creationId xmlns:a16="http://schemas.microsoft.com/office/drawing/2014/main" id="{FB964C97-9AFD-4D3C-BD57-F22EC53D3FBF}"/>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836" name="Rectangle 5">
          <a:extLst>
            <a:ext uri="{FF2B5EF4-FFF2-40B4-BE49-F238E27FC236}">
              <a16:creationId xmlns:a16="http://schemas.microsoft.com/office/drawing/2014/main" id="{830594E2-C62A-46D9-8B17-AF9F3DE0C2EC}"/>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837" name="Rectangle 4">
          <a:extLst>
            <a:ext uri="{FF2B5EF4-FFF2-40B4-BE49-F238E27FC236}">
              <a16:creationId xmlns:a16="http://schemas.microsoft.com/office/drawing/2014/main" id="{C9635C39-2D55-4C50-AAB9-47DF8FFA125F}"/>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2864485</xdr:colOff>
      <xdr:row>86</xdr:row>
      <xdr:rowOff>0</xdr:rowOff>
    </xdr:from>
    <xdr:to>
      <xdr:col>1</xdr:col>
      <xdr:colOff>3955416</xdr:colOff>
      <xdr:row>86</xdr:row>
      <xdr:rowOff>25400</xdr:rowOff>
    </xdr:to>
    <xdr:sp macro="" textlink="">
      <xdr:nvSpPr>
        <xdr:cNvPr id="838" name="Rectangle 5">
          <a:extLst>
            <a:ext uri="{FF2B5EF4-FFF2-40B4-BE49-F238E27FC236}">
              <a16:creationId xmlns:a16="http://schemas.microsoft.com/office/drawing/2014/main" id="{F8D6730D-BAC4-4938-B202-51F2C4D7ED3A}"/>
            </a:ext>
          </a:extLst>
        </xdr:cNvPr>
        <xdr:cNvSpPr>
          <a:spLocks noChangeArrowheads="1"/>
        </xdr:cNvSpPr>
      </xdr:nvSpPr>
      <xdr:spPr>
        <a:xfrm>
          <a:off x="3477260" y="107927775"/>
          <a:ext cx="1084581"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190500" cy="480638"/>
    <xdr:sp macro="" textlink="">
      <xdr:nvSpPr>
        <xdr:cNvPr id="839" name="Rectangle 4">
          <a:extLst>
            <a:ext uri="{FF2B5EF4-FFF2-40B4-BE49-F238E27FC236}">
              <a16:creationId xmlns:a16="http://schemas.microsoft.com/office/drawing/2014/main" id="{C3A703CC-A06D-4BC9-83AE-B91E77AE4064}"/>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2087303</xdr:colOff>
      <xdr:row>86</xdr:row>
      <xdr:rowOff>31115</xdr:rowOff>
    </xdr:to>
    <xdr:sp macro="" textlink="">
      <xdr:nvSpPr>
        <xdr:cNvPr id="840" name="Rectangle 4">
          <a:extLst>
            <a:ext uri="{FF2B5EF4-FFF2-40B4-BE49-F238E27FC236}">
              <a16:creationId xmlns:a16="http://schemas.microsoft.com/office/drawing/2014/main" id="{AD676D28-70AC-4488-8D96-930379AF6C8F}"/>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841" name="Rectangle 5">
          <a:extLst>
            <a:ext uri="{FF2B5EF4-FFF2-40B4-BE49-F238E27FC236}">
              <a16:creationId xmlns:a16="http://schemas.microsoft.com/office/drawing/2014/main" id="{6B053B79-C9E2-4C21-BCC7-DA3C8D54EDDD}"/>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842" name="Rectangle 4">
          <a:extLst>
            <a:ext uri="{FF2B5EF4-FFF2-40B4-BE49-F238E27FC236}">
              <a16:creationId xmlns:a16="http://schemas.microsoft.com/office/drawing/2014/main" id="{84E4AA54-AE80-47E1-8E75-452D8CF96FE1}"/>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843" name="Rectangle 5">
          <a:extLst>
            <a:ext uri="{FF2B5EF4-FFF2-40B4-BE49-F238E27FC236}">
              <a16:creationId xmlns:a16="http://schemas.microsoft.com/office/drawing/2014/main" id="{681C0CEB-3893-4ECF-A863-59984CECDC93}"/>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844" name="Rectangle 4">
          <a:extLst>
            <a:ext uri="{FF2B5EF4-FFF2-40B4-BE49-F238E27FC236}">
              <a16:creationId xmlns:a16="http://schemas.microsoft.com/office/drawing/2014/main" id="{F8681F17-76B5-4B8D-8D90-FE632E5559B8}"/>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845" name="Rectangle 5">
          <a:extLst>
            <a:ext uri="{FF2B5EF4-FFF2-40B4-BE49-F238E27FC236}">
              <a16:creationId xmlns:a16="http://schemas.microsoft.com/office/drawing/2014/main" id="{D6BEFFF0-3C6A-4E7C-9C2F-0B58DB0392C7}"/>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846" name="Rectangle 4">
          <a:extLst>
            <a:ext uri="{FF2B5EF4-FFF2-40B4-BE49-F238E27FC236}">
              <a16:creationId xmlns:a16="http://schemas.microsoft.com/office/drawing/2014/main" id="{339D92A9-D692-4142-A1C7-399924555262}"/>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847" name="Rectangle 5">
          <a:extLst>
            <a:ext uri="{FF2B5EF4-FFF2-40B4-BE49-F238E27FC236}">
              <a16:creationId xmlns:a16="http://schemas.microsoft.com/office/drawing/2014/main" id="{AFD750CD-8FA2-4FFF-B05B-7BC0FCC304F6}"/>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806196" cy="25343"/>
    <xdr:sp macro="" textlink="">
      <xdr:nvSpPr>
        <xdr:cNvPr id="848" name="Rectangle 4">
          <a:extLst>
            <a:ext uri="{FF2B5EF4-FFF2-40B4-BE49-F238E27FC236}">
              <a16:creationId xmlns:a16="http://schemas.microsoft.com/office/drawing/2014/main" id="{0B6344F5-E5E0-4AAA-8042-6F09F6AEDB3B}"/>
            </a:ext>
          </a:extLst>
        </xdr:cNvPr>
        <xdr:cNvSpPr>
          <a:spLocks noChangeArrowheads="1"/>
        </xdr:cNvSpPr>
      </xdr:nvSpPr>
      <xdr:spPr>
        <a:xfrm>
          <a:off x="2692400"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849" name="Rectangle 5">
          <a:extLst>
            <a:ext uri="{FF2B5EF4-FFF2-40B4-BE49-F238E27FC236}">
              <a16:creationId xmlns:a16="http://schemas.microsoft.com/office/drawing/2014/main" id="{CDE61479-1FCF-4EFC-9062-1EB1CE5572BA}"/>
            </a:ext>
          </a:extLst>
        </xdr:cNvPr>
        <xdr:cNvSpPr>
          <a:spLocks noChangeArrowheads="1"/>
        </xdr:cNvSpPr>
      </xdr:nvSpPr>
      <xdr:spPr>
        <a:xfrm>
          <a:off x="2692400"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724"/>
    <xdr:sp macro="" textlink="">
      <xdr:nvSpPr>
        <xdr:cNvPr id="850" name="Rectangle 4">
          <a:extLst>
            <a:ext uri="{FF2B5EF4-FFF2-40B4-BE49-F238E27FC236}">
              <a16:creationId xmlns:a16="http://schemas.microsoft.com/office/drawing/2014/main" id="{7430DFFA-6784-4DD3-AE96-7E8B20EA59DA}"/>
            </a:ext>
          </a:extLst>
        </xdr:cNvPr>
        <xdr:cNvSpPr>
          <a:spLocks noChangeArrowheads="1"/>
        </xdr:cNvSpPr>
      </xdr:nvSpPr>
      <xdr:spPr>
        <a:xfrm>
          <a:off x="2692400" y="10792777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504825</xdr:colOff>
      <xdr:row>86</xdr:row>
      <xdr:rowOff>0</xdr:rowOff>
    </xdr:from>
    <xdr:ext cx="806196" cy="25908"/>
    <xdr:sp macro="" textlink="">
      <xdr:nvSpPr>
        <xdr:cNvPr id="851" name="Rectangle 5">
          <a:extLst>
            <a:ext uri="{FF2B5EF4-FFF2-40B4-BE49-F238E27FC236}">
              <a16:creationId xmlns:a16="http://schemas.microsoft.com/office/drawing/2014/main" id="{B2A6ADBA-5F7A-4DB5-83D0-9E3BA027FD38}"/>
            </a:ext>
          </a:extLst>
        </xdr:cNvPr>
        <xdr:cNvSpPr>
          <a:spLocks noChangeArrowheads="1"/>
        </xdr:cNvSpPr>
      </xdr:nvSpPr>
      <xdr:spPr>
        <a:xfrm>
          <a:off x="840740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504825</xdr:colOff>
      <xdr:row>86</xdr:row>
      <xdr:rowOff>0</xdr:rowOff>
    </xdr:from>
    <xdr:ext cx="806196" cy="25908"/>
    <xdr:sp macro="" textlink="">
      <xdr:nvSpPr>
        <xdr:cNvPr id="852" name="Rectangle 5">
          <a:extLst>
            <a:ext uri="{FF2B5EF4-FFF2-40B4-BE49-F238E27FC236}">
              <a16:creationId xmlns:a16="http://schemas.microsoft.com/office/drawing/2014/main" id="{E3C17843-72C7-45D0-B4F9-796C672D99EB}"/>
            </a:ext>
          </a:extLst>
        </xdr:cNvPr>
        <xdr:cNvSpPr>
          <a:spLocks noChangeArrowheads="1"/>
        </xdr:cNvSpPr>
      </xdr:nvSpPr>
      <xdr:spPr>
        <a:xfrm>
          <a:off x="840740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19050</xdr:colOff>
      <xdr:row>86</xdr:row>
      <xdr:rowOff>0</xdr:rowOff>
    </xdr:from>
    <xdr:ext cx="190500" cy="480638"/>
    <xdr:sp macro="" textlink="">
      <xdr:nvSpPr>
        <xdr:cNvPr id="853" name="Rectangle 4">
          <a:extLst>
            <a:ext uri="{FF2B5EF4-FFF2-40B4-BE49-F238E27FC236}">
              <a16:creationId xmlns:a16="http://schemas.microsoft.com/office/drawing/2014/main" id="{131FE43F-D273-4DA7-B653-99FE57A7C898}"/>
            </a:ext>
          </a:extLst>
        </xdr:cNvPr>
        <xdr:cNvSpPr>
          <a:spLocks noChangeArrowheads="1"/>
        </xdr:cNvSpPr>
      </xdr:nvSpPr>
      <xdr:spPr>
        <a:xfrm>
          <a:off x="79248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GB"/>
        </a:p>
      </xdr:txBody>
    </xdr:sp>
    <xdr:clientData/>
  </xdr:oneCellAnchor>
  <xdr:oneCellAnchor>
    <xdr:from>
      <xdr:col>3</xdr:col>
      <xdr:colOff>504825</xdr:colOff>
      <xdr:row>86</xdr:row>
      <xdr:rowOff>0</xdr:rowOff>
    </xdr:from>
    <xdr:ext cx="806196" cy="25908"/>
    <xdr:sp macro="" textlink="">
      <xdr:nvSpPr>
        <xdr:cNvPr id="854" name="Rectangle 5">
          <a:extLst>
            <a:ext uri="{FF2B5EF4-FFF2-40B4-BE49-F238E27FC236}">
              <a16:creationId xmlns:a16="http://schemas.microsoft.com/office/drawing/2014/main" id="{B4433434-8906-40FA-91B0-D058565D6228}"/>
            </a:ext>
          </a:extLst>
        </xdr:cNvPr>
        <xdr:cNvSpPr>
          <a:spLocks noChangeArrowheads="1"/>
        </xdr:cNvSpPr>
      </xdr:nvSpPr>
      <xdr:spPr>
        <a:xfrm>
          <a:off x="840740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2087303</xdr:colOff>
      <xdr:row>86</xdr:row>
      <xdr:rowOff>31115</xdr:rowOff>
    </xdr:to>
    <xdr:sp macro="" textlink="">
      <xdr:nvSpPr>
        <xdr:cNvPr id="855" name="Rectangle 4">
          <a:extLst>
            <a:ext uri="{FF2B5EF4-FFF2-40B4-BE49-F238E27FC236}">
              <a16:creationId xmlns:a16="http://schemas.microsoft.com/office/drawing/2014/main" id="{6D185BC0-7156-4A3A-B914-26FE2FDFB27F}"/>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856" name="Rectangle 5">
          <a:extLst>
            <a:ext uri="{FF2B5EF4-FFF2-40B4-BE49-F238E27FC236}">
              <a16:creationId xmlns:a16="http://schemas.microsoft.com/office/drawing/2014/main" id="{2E537E20-FC54-4942-A72F-19C4FB8B3639}"/>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857" name="Rectangle 4">
          <a:extLst>
            <a:ext uri="{FF2B5EF4-FFF2-40B4-BE49-F238E27FC236}">
              <a16:creationId xmlns:a16="http://schemas.microsoft.com/office/drawing/2014/main" id="{369881CA-8BA8-4A90-ACFE-0EC0D9F83868}"/>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858" name="Rectangle 5">
          <a:extLst>
            <a:ext uri="{FF2B5EF4-FFF2-40B4-BE49-F238E27FC236}">
              <a16:creationId xmlns:a16="http://schemas.microsoft.com/office/drawing/2014/main" id="{78E82D39-80F7-4387-AC86-AB68D7D9CEC8}"/>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859" name="Rectangle 4">
          <a:extLst>
            <a:ext uri="{FF2B5EF4-FFF2-40B4-BE49-F238E27FC236}">
              <a16:creationId xmlns:a16="http://schemas.microsoft.com/office/drawing/2014/main" id="{4BF871D8-CF98-40F9-AB71-D6F43D37D5CB}"/>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860" name="Rectangle 5">
          <a:extLst>
            <a:ext uri="{FF2B5EF4-FFF2-40B4-BE49-F238E27FC236}">
              <a16:creationId xmlns:a16="http://schemas.microsoft.com/office/drawing/2014/main" id="{956DFCF0-694C-4DC0-A032-230E70A76931}"/>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861" name="Rectangle 4">
          <a:extLst>
            <a:ext uri="{FF2B5EF4-FFF2-40B4-BE49-F238E27FC236}">
              <a16:creationId xmlns:a16="http://schemas.microsoft.com/office/drawing/2014/main" id="{099C88D3-9814-44EE-97CA-CAEE6541A9DB}"/>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862" name="Rectangle 5">
          <a:extLst>
            <a:ext uri="{FF2B5EF4-FFF2-40B4-BE49-F238E27FC236}">
              <a16:creationId xmlns:a16="http://schemas.microsoft.com/office/drawing/2014/main" id="{16C7FAF7-2207-4F9E-9BB0-64D234977A1B}"/>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806196" cy="25343"/>
    <xdr:sp macro="" textlink="">
      <xdr:nvSpPr>
        <xdr:cNvPr id="863" name="Rectangle 4">
          <a:extLst>
            <a:ext uri="{FF2B5EF4-FFF2-40B4-BE49-F238E27FC236}">
              <a16:creationId xmlns:a16="http://schemas.microsoft.com/office/drawing/2014/main" id="{9B1DDB91-243F-45BE-A5B9-8BFD1ED27BDB}"/>
            </a:ext>
          </a:extLst>
        </xdr:cNvPr>
        <xdr:cNvSpPr>
          <a:spLocks noChangeArrowheads="1"/>
        </xdr:cNvSpPr>
      </xdr:nvSpPr>
      <xdr:spPr>
        <a:xfrm>
          <a:off x="2692400"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864" name="Rectangle 5">
          <a:extLst>
            <a:ext uri="{FF2B5EF4-FFF2-40B4-BE49-F238E27FC236}">
              <a16:creationId xmlns:a16="http://schemas.microsoft.com/office/drawing/2014/main" id="{3E988A31-FA59-4B68-94CE-CE04BA584E51}"/>
            </a:ext>
          </a:extLst>
        </xdr:cNvPr>
        <xdr:cNvSpPr>
          <a:spLocks noChangeArrowheads="1"/>
        </xdr:cNvSpPr>
      </xdr:nvSpPr>
      <xdr:spPr>
        <a:xfrm>
          <a:off x="2692400"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724"/>
    <xdr:sp macro="" textlink="">
      <xdr:nvSpPr>
        <xdr:cNvPr id="865" name="Rectangle 4">
          <a:extLst>
            <a:ext uri="{FF2B5EF4-FFF2-40B4-BE49-F238E27FC236}">
              <a16:creationId xmlns:a16="http://schemas.microsoft.com/office/drawing/2014/main" id="{094E8436-65A1-42A1-BA93-EB0686DCE763}"/>
            </a:ext>
          </a:extLst>
        </xdr:cNvPr>
        <xdr:cNvSpPr>
          <a:spLocks noChangeArrowheads="1"/>
        </xdr:cNvSpPr>
      </xdr:nvSpPr>
      <xdr:spPr>
        <a:xfrm>
          <a:off x="2692400" y="10792777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3695700</xdr:colOff>
      <xdr:row>86</xdr:row>
      <xdr:rowOff>0</xdr:rowOff>
    </xdr:from>
    <xdr:ext cx="510921" cy="25908"/>
    <xdr:sp macro="" textlink="">
      <xdr:nvSpPr>
        <xdr:cNvPr id="866" name="Rectangle 5">
          <a:extLst>
            <a:ext uri="{FF2B5EF4-FFF2-40B4-BE49-F238E27FC236}">
              <a16:creationId xmlns:a16="http://schemas.microsoft.com/office/drawing/2014/main" id="{8EBFCC27-0C7C-4AD6-A8CC-F3577EB3FFE5}"/>
            </a:ext>
          </a:extLst>
        </xdr:cNvPr>
        <xdr:cNvSpPr>
          <a:spLocks noChangeArrowheads="1"/>
        </xdr:cNvSpPr>
      </xdr:nvSpPr>
      <xdr:spPr>
        <a:xfrm>
          <a:off x="4305300" y="107927775"/>
          <a:ext cx="510921"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1</xdr:col>
      <xdr:colOff>2085975</xdr:colOff>
      <xdr:row>86</xdr:row>
      <xdr:rowOff>0</xdr:rowOff>
    </xdr:from>
    <xdr:ext cx="806196" cy="25343"/>
    <xdr:sp macro="" textlink="">
      <xdr:nvSpPr>
        <xdr:cNvPr id="867" name="Rectangle 4">
          <a:extLst>
            <a:ext uri="{FF2B5EF4-FFF2-40B4-BE49-F238E27FC236}">
              <a16:creationId xmlns:a16="http://schemas.microsoft.com/office/drawing/2014/main" id="{BEAA9103-4207-477F-9D04-E3BF61C2C67A}"/>
            </a:ext>
          </a:extLst>
        </xdr:cNvPr>
        <xdr:cNvSpPr>
          <a:spLocks noChangeArrowheads="1"/>
        </xdr:cNvSpPr>
      </xdr:nvSpPr>
      <xdr:spPr>
        <a:xfrm>
          <a:off x="2692400"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868" name="Rectangle 5">
          <a:extLst>
            <a:ext uri="{FF2B5EF4-FFF2-40B4-BE49-F238E27FC236}">
              <a16:creationId xmlns:a16="http://schemas.microsoft.com/office/drawing/2014/main" id="{EED4CEBA-4992-44FE-BD77-0341F9601A64}"/>
            </a:ext>
          </a:extLst>
        </xdr:cNvPr>
        <xdr:cNvSpPr>
          <a:spLocks noChangeArrowheads="1"/>
        </xdr:cNvSpPr>
      </xdr:nvSpPr>
      <xdr:spPr>
        <a:xfrm>
          <a:off x="2692400"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2962275</xdr:colOff>
      <xdr:row>86</xdr:row>
      <xdr:rowOff>0</xdr:rowOff>
    </xdr:from>
    <xdr:ext cx="806196" cy="25724"/>
    <xdr:sp macro="" textlink="">
      <xdr:nvSpPr>
        <xdr:cNvPr id="869" name="Rectangle 4">
          <a:extLst>
            <a:ext uri="{FF2B5EF4-FFF2-40B4-BE49-F238E27FC236}">
              <a16:creationId xmlns:a16="http://schemas.microsoft.com/office/drawing/2014/main" id="{AE285887-112A-4FCF-A3A0-DC739FE659F4}"/>
            </a:ext>
          </a:extLst>
        </xdr:cNvPr>
        <xdr:cNvSpPr>
          <a:spLocks noChangeArrowheads="1"/>
        </xdr:cNvSpPr>
      </xdr:nvSpPr>
      <xdr:spPr>
        <a:xfrm>
          <a:off x="3568700" y="10792777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870" name="Rectangle 4">
          <a:extLst>
            <a:ext uri="{FF2B5EF4-FFF2-40B4-BE49-F238E27FC236}">
              <a16:creationId xmlns:a16="http://schemas.microsoft.com/office/drawing/2014/main" id="{A32D1944-D76F-4954-B366-097B8C0492CF}"/>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871" name="Rectangle 4">
          <a:extLst>
            <a:ext uri="{FF2B5EF4-FFF2-40B4-BE49-F238E27FC236}">
              <a16:creationId xmlns:a16="http://schemas.microsoft.com/office/drawing/2014/main" id="{12E42404-05D6-4302-858A-121D2D724DF9}"/>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872" name="Rectangle 4">
          <a:extLst>
            <a:ext uri="{FF2B5EF4-FFF2-40B4-BE49-F238E27FC236}">
              <a16:creationId xmlns:a16="http://schemas.microsoft.com/office/drawing/2014/main" id="{E72153D8-1E06-40A8-889E-8B9AACDC8B10}"/>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873" name="Rectangle 4">
          <a:extLst>
            <a:ext uri="{FF2B5EF4-FFF2-40B4-BE49-F238E27FC236}">
              <a16:creationId xmlns:a16="http://schemas.microsoft.com/office/drawing/2014/main" id="{59FA3135-2330-4B3E-9A80-7D9ACDB7419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874" name="Rectangle 4">
          <a:extLst>
            <a:ext uri="{FF2B5EF4-FFF2-40B4-BE49-F238E27FC236}">
              <a16:creationId xmlns:a16="http://schemas.microsoft.com/office/drawing/2014/main" id="{D6E0CECF-252A-48E3-861A-E82DBAA6FF8A}"/>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875" name="Rectangle 4">
          <a:extLst>
            <a:ext uri="{FF2B5EF4-FFF2-40B4-BE49-F238E27FC236}">
              <a16:creationId xmlns:a16="http://schemas.microsoft.com/office/drawing/2014/main" id="{DCABF493-CEE9-4A8B-8671-96D6D9AA18E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876" name="Rectangle 4">
          <a:extLst>
            <a:ext uri="{FF2B5EF4-FFF2-40B4-BE49-F238E27FC236}">
              <a16:creationId xmlns:a16="http://schemas.microsoft.com/office/drawing/2014/main" id="{F41D8399-2EF2-49F7-B892-A22F7E9E7AA4}"/>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877" name="Rectangle 4">
          <a:extLst>
            <a:ext uri="{FF2B5EF4-FFF2-40B4-BE49-F238E27FC236}">
              <a16:creationId xmlns:a16="http://schemas.microsoft.com/office/drawing/2014/main" id="{0789AA69-306D-43D5-B659-0CD3439298AC}"/>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878" name="Rectangle 4">
          <a:extLst>
            <a:ext uri="{FF2B5EF4-FFF2-40B4-BE49-F238E27FC236}">
              <a16:creationId xmlns:a16="http://schemas.microsoft.com/office/drawing/2014/main" id="{A1D048F2-9806-4A19-BF9B-275D33316724}"/>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879" name="Rectangle 4">
          <a:extLst>
            <a:ext uri="{FF2B5EF4-FFF2-40B4-BE49-F238E27FC236}">
              <a16:creationId xmlns:a16="http://schemas.microsoft.com/office/drawing/2014/main" id="{F97C2EB9-3A02-4F4D-AB6E-CDB35F538EF6}"/>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80" name="Rectangle 5">
          <a:extLst>
            <a:ext uri="{FF2B5EF4-FFF2-40B4-BE49-F238E27FC236}">
              <a16:creationId xmlns:a16="http://schemas.microsoft.com/office/drawing/2014/main" id="{00A21120-3645-4B5B-AECC-45486ADB29DC}"/>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81" name="Rectangle 5">
          <a:extLst>
            <a:ext uri="{FF2B5EF4-FFF2-40B4-BE49-F238E27FC236}">
              <a16:creationId xmlns:a16="http://schemas.microsoft.com/office/drawing/2014/main" id="{832DB762-B285-45E3-A2ED-BDDE5B918CFD}"/>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82" name="Rectangle 5">
          <a:extLst>
            <a:ext uri="{FF2B5EF4-FFF2-40B4-BE49-F238E27FC236}">
              <a16:creationId xmlns:a16="http://schemas.microsoft.com/office/drawing/2014/main" id="{8FAF7B8F-759C-4EDF-83A4-89581AE77301}"/>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83" name="Rectangle 5">
          <a:extLst>
            <a:ext uri="{FF2B5EF4-FFF2-40B4-BE49-F238E27FC236}">
              <a16:creationId xmlns:a16="http://schemas.microsoft.com/office/drawing/2014/main" id="{40133B7E-4488-489F-B16E-5EF6DF4FAD92}"/>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84" name="Rectangle 5">
          <a:extLst>
            <a:ext uri="{FF2B5EF4-FFF2-40B4-BE49-F238E27FC236}">
              <a16:creationId xmlns:a16="http://schemas.microsoft.com/office/drawing/2014/main" id="{D8ECD5E5-3522-4A5F-83DB-CC1D1BD2A175}"/>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85" name="Rectangle 5">
          <a:extLst>
            <a:ext uri="{FF2B5EF4-FFF2-40B4-BE49-F238E27FC236}">
              <a16:creationId xmlns:a16="http://schemas.microsoft.com/office/drawing/2014/main" id="{3C727D75-E7FA-44C0-8C4D-C91509234A27}"/>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86" name="Rectangle 5">
          <a:extLst>
            <a:ext uri="{FF2B5EF4-FFF2-40B4-BE49-F238E27FC236}">
              <a16:creationId xmlns:a16="http://schemas.microsoft.com/office/drawing/2014/main" id="{A23918CA-2FE4-4BAF-BE97-BAC34BA65E87}"/>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87" name="Rectangle 5">
          <a:extLst>
            <a:ext uri="{FF2B5EF4-FFF2-40B4-BE49-F238E27FC236}">
              <a16:creationId xmlns:a16="http://schemas.microsoft.com/office/drawing/2014/main" id="{AB9FBFA2-9747-455F-A70B-8328B7C2C86B}"/>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88" name="Rectangle 5">
          <a:extLst>
            <a:ext uri="{FF2B5EF4-FFF2-40B4-BE49-F238E27FC236}">
              <a16:creationId xmlns:a16="http://schemas.microsoft.com/office/drawing/2014/main" id="{10DC249D-BEFD-4DE9-A71B-257938E07A0A}"/>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89" name="Rectangle 5">
          <a:extLst>
            <a:ext uri="{FF2B5EF4-FFF2-40B4-BE49-F238E27FC236}">
              <a16:creationId xmlns:a16="http://schemas.microsoft.com/office/drawing/2014/main" id="{B40EB956-DA61-49F1-A9FD-C87958092637}"/>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890" name="Rectangle 4">
          <a:extLst>
            <a:ext uri="{FF2B5EF4-FFF2-40B4-BE49-F238E27FC236}">
              <a16:creationId xmlns:a16="http://schemas.microsoft.com/office/drawing/2014/main" id="{5F38FADE-9704-4E0F-A3DA-4162CA8EAC5E}"/>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891" name="Rectangle 4">
          <a:extLst>
            <a:ext uri="{FF2B5EF4-FFF2-40B4-BE49-F238E27FC236}">
              <a16:creationId xmlns:a16="http://schemas.microsoft.com/office/drawing/2014/main" id="{5ADCC1FF-1474-4C29-82CD-64D6E8DB2A1D}"/>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892" name="Rectangle 4">
          <a:extLst>
            <a:ext uri="{FF2B5EF4-FFF2-40B4-BE49-F238E27FC236}">
              <a16:creationId xmlns:a16="http://schemas.microsoft.com/office/drawing/2014/main" id="{85A28BE4-D12B-40FA-BF1A-9331AF4C8CF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893" name="Rectangle 4">
          <a:extLst>
            <a:ext uri="{FF2B5EF4-FFF2-40B4-BE49-F238E27FC236}">
              <a16:creationId xmlns:a16="http://schemas.microsoft.com/office/drawing/2014/main" id="{E239F93E-4FE9-4866-B262-076DB35A4ED3}"/>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894" name="Rectangle 4">
          <a:extLst>
            <a:ext uri="{FF2B5EF4-FFF2-40B4-BE49-F238E27FC236}">
              <a16:creationId xmlns:a16="http://schemas.microsoft.com/office/drawing/2014/main" id="{A55C9CBD-7127-4F17-819C-0DB2AC55FD63}"/>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895" name="Rectangle 4">
          <a:extLst>
            <a:ext uri="{FF2B5EF4-FFF2-40B4-BE49-F238E27FC236}">
              <a16:creationId xmlns:a16="http://schemas.microsoft.com/office/drawing/2014/main" id="{9D081EA4-7A5D-4761-85D9-23ED3D9839A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896" name="Rectangle 4">
          <a:extLst>
            <a:ext uri="{FF2B5EF4-FFF2-40B4-BE49-F238E27FC236}">
              <a16:creationId xmlns:a16="http://schemas.microsoft.com/office/drawing/2014/main" id="{EDF337E4-4FEB-4D86-B952-23D43FDEC59C}"/>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897" name="Rectangle 4">
          <a:extLst>
            <a:ext uri="{FF2B5EF4-FFF2-40B4-BE49-F238E27FC236}">
              <a16:creationId xmlns:a16="http://schemas.microsoft.com/office/drawing/2014/main" id="{0D8B16D9-3592-4DDF-AF29-3F002DC86A2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898" name="Rectangle 4">
          <a:extLst>
            <a:ext uri="{FF2B5EF4-FFF2-40B4-BE49-F238E27FC236}">
              <a16:creationId xmlns:a16="http://schemas.microsoft.com/office/drawing/2014/main" id="{A164D417-B942-4F5E-A861-9C67066B22A9}"/>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899" name="Rectangle 4">
          <a:extLst>
            <a:ext uri="{FF2B5EF4-FFF2-40B4-BE49-F238E27FC236}">
              <a16:creationId xmlns:a16="http://schemas.microsoft.com/office/drawing/2014/main" id="{7B8CF992-8FE7-4A25-A2D9-B2AE4060F3A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00" name="Rectangle 4">
          <a:extLst>
            <a:ext uri="{FF2B5EF4-FFF2-40B4-BE49-F238E27FC236}">
              <a16:creationId xmlns:a16="http://schemas.microsoft.com/office/drawing/2014/main" id="{5C652D08-7DB5-438F-9FC2-471AB60A5FD9}"/>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01" name="Rectangle 4">
          <a:extLst>
            <a:ext uri="{FF2B5EF4-FFF2-40B4-BE49-F238E27FC236}">
              <a16:creationId xmlns:a16="http://schemas.microsoft.com/office/drawing/2014/main" id="{8DB070AC-717C-44E9-8243-ACA3C625BCF0}"/>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02" name="Rectangle 4">
          <a:extLst>
            <a:ext uri="{FF2B5EF4-FFF2-40B4-BE49-F238E27FC236}">
              <a16:creationId xmlns:a16="http://schemas.microsoft.com/office/drawing/2014/main" id="{81B566E3-80EA-4A2E-BB25-09943C7C4CC2}"/>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03" name="Rectangle 4">
          <a:extLst>
            <a:ext uri="{FF2B5EF4-FFF2-40B4-BE49-F238E27FC236}">
              <a16:creationId xmlns:a16="http://schemas.microsoft.com/office/drawing/2014/main" id="{5D63404F-7B25-4990-9826-E870EAB7C182}"/>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04" name="Rectangle 4">
          <a:extLst>
            <a:ext uri="{FF2B5EF4-FFF2-40B4-BE49-F238E27FC236}">
              <a16:creationId xmlns:a16="http://schemas.microsoft.com/office/drawing/2014/main" id="{00F73BE6-11EF-4412-9D83-8DEE73323D9D}"/>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05" name="Rectangle 4">
          <a:extLst>
            <a:ext uri="{FF2B5EF4-FFF2-40B4-BE49-F238E27FC236}">
              <a16:creationId xmlns:a16="http://schemas.microsoft.com/office/drawing/2014/main" id="{404AB9B4-D015-4354-99C3-4AC7F3CE7E81}"/>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06" name="Rectangle 4">
          <a:extLst>
            <a:ext uri="{FF2B5EF4-FFF2-40B4-BE49-F238E27FC236}">
              <a16:creationId xmlns:a16="http://schemas.microsoft.com/office/drawing/2014/main" id="{E386B516-1EFB-4CDE-A1DC-CB0F50DDC067}"/>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07" name="Rectangle 4">
          <a:extLst>
            <a:ext uri="{FF2B5EF4-FFF2-40B4-BE49-F238E27FC236}">
              <a16:creationId xmlns:a16="http://schemas.microsoft.com/office/drawing/2014/main" id="{15A0DBDD-FD6D-4DD9-A771-FF2CD16A2517}"/>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08" name="Rectangle 4">
          <a:extLst>
            <a:ext uri="{FF2B5EF4-FFF2-40B4-BE49-F238E27FC236}">
              <a16:creationId xmlns:a16="http://schemas.microsoft.com/office/drawing/2014/main" id="{83634D98-C458-4E9E-9178-3E4B4419E933}"/>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09" name="Rectangle 4">
          <a:extLst>
            <a:ext uri="{FF2B5EF4-FFF2-40B4-BE49-F238E27FC236}">
              <a16:creationId xmlns:a16="http://schemas.microsoft.com/office/drawing/2014/main" id="{BE344C89-27FB-4F5D-B25C-BB5A536ABC99}"/>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10" name="Rectangle 4">
          <a:extLst>
            <a:ext uri="{FF2B5EF4-FFF2-40B4-BE49-F238E27FC236}">
              <a16:creationId xmlns:a16="http://schemas.microsoft.com/office/drawing/2014/main" id="{25231922-06FB-4A60-8AD6-491C7E8B5A76}"/>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11" name="Rectangle 4">
          <a:extLst>
            <a:ext uri="{FF2B5EF4-FFF2-40B4-BE49-F238E27FC236}">
              <a16:creationId xmlns:a16="http://schemas.microsoft.com/office/drawing/2014/main" id="{D96F200C-2639-463A-94D1-7E86BA7EDD33}"/>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12" name="Rectangle 4">
          <a:extLst>
            <a:ext uri="{FF2B5EF4-FFF2-40B4-BE49-F238E27FC236}">
              <a16:creationId xmlns:a16="http://schemas.microsoft.com/office/drawing/2014/main" id="{1EF3C28F-63A2-4392-B57F-DBD951CE43BF}"/>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13" name="Rectangle 4">
          <a:extLst>
            <a:ext uri="{FF2B5EF4-FFF2-40B4-BE49-F238E27FC236}">
              <a16:creationId xmlns:a16="http://schemas.microsoft.com/office/drawing/2014/main" id="{D7FADD80-94E7-4397-9CB0-3C7BC775D944}"/>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14" name="Rectangle 4">
          <a:extLst>
            <a:ext uri="{FF2B5EF4-FFF2-40B4-BE49-F238E27FC236}">
              <a16:creationId xmlns:a16="http://schemas.microsoft.com/office/drawing/2014/main" id="{A8A6F974-32C3-4405-8C60-CBCB1342E443}"/>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15" name="Rectangle 4">
          <a:extLst>
            <a:ext uri="{FF2B5EF4-FFF2-40B4-BE49-F238E27FC236}">
              <a16:creationId xmlns:a16="http://schemas.microsoft.com/office/drawing/2014/main" id="{36E60AA7-E5F4-4921-829E-86DA1FB633B0}"/>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16" name="Rectangle 4">
          <a:extLst>
            <a:ext uri="{FF2B5EF4-FFF2-40B4-BE49-F238E27FC236}">
              <a16:creationId xmlns:a16="http://schemas.microsoft.com/office/drawing/2014/main" id="{C7C51FC9-53D2-41DE-988C-7470CBEBDBB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17" name="Rectangle 4">
          <a:extLst>
            <a:ext uri="{FF2B5EF4-FFF2-40B4-BE49-F238E27FC236}">
              <a16:creationId xmlns:a16="http://schemas.microsoft.com/office/drawing/2014/main" id="{3A18FF31-8D27-4FEE-B3F3-D6AD0420FA89}"/>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18" name="Rectangle 4">
          <a:extLst>
            <a:ext uri="{FF2B5EF4-FFF2-40B4-BE49-F238E27FC236}">
              <a16:creationId xmlns:a16="http://schemas.microsoft.com/office/drawing/2014/main" id="{DEB40DCA-EBA4-457A-8848-4B90FBE2403C}"/>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19" name="Rectangle 4">
          <a:extLst>
            <a:ext uri="{FF2B5EF4-FFF2-40B4-BE49-F238E27FC236}">
              <a16:creationId xmlns:a16="http://schemas.microsoft.com/office/drawing/2014/main" id="{F939CC72-0DD8-48AB-A419-1343767CE29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920" name="Rectangle 5">
          <a:extLst>
            <a:ext uri="{FF2B5EF4-FFF2-40B4-BE49-F238E27FC236}">
              <a16:creationId xmlns:a16="http://schemas.microsoft.com/office/drawing/2014/main" id="{4795B4DB-DF17-46E9-839F-2BD8EECA373C}"/>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921" name="Rectangle 5">
          <a:extLst>
            <a:ext uri="{FF2B5EF4-FFF2-40B4-BE49-F238E27FC236}">
              <a16:creationId xmlns:a16="http://schemas.microsoft.com/office/drawing/2014/main" id="{1889C7FB-9C1B-4239-B532-0D8E8BF2BFCF}"/>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22" name="Rectangle 4">
          <a:extLst>
            <a:ext uri="{FF2B5EF4-FFF2-40B4-BE49-F238E27FC236}">
              <a16:creationId xmlns:a16="http://schemas.microsoft.com/office/drawing/2014/main" id="{2795905A-B8B0-4DDD-B53B-1E920E0296F3}"/>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23" name="Rectangle 4">
          <a:extLst>
            <a:ext uri="{FF2B5EF4-FFF2-40B4-BE49-F238E27FC236}">
              <a16:creationId xmlns:a16="http://schemas.microsoft.com/office/drawing/2014/main" id="{8DE75598-30EB-40DA-81D8-3602E8675300}"/>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24" name="Rectangle 4">
          <a:extLst>
            <a:ext uri="{FF2B5EF4-FFF2-40B4-BE49-F238E27FC236}">
              <a16:creationId xmlns:a16="http://schemas.microsoft.com/office/drawing/2014/main" id="{DC188741-FAB5-47BE-8792-0ED6F6986BD6}"/>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25" name="Rectangle 4">
          <a:extLst>
            <a:ext uri="{FF2B5EF4-FFF2-40B4-BE49-F238E27FC236}">
              <a16:creationId xmlns:a16="http://schemas.microsoft.com/office/drawing/2014/main" id="{BEFEC1FA-B48A-4C2E-BD3A-52FEDA68177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26" name="Rectangle 4">
          <a:extLst>
            <a:ext uri="{FF2B5EF4-FFF2-40B4-BE49-F238E27FC236}">
              <a16:creationId xmlns:a16="http://schemas.microsoft.com/office/drawing/2014/main" id="{259886BD-B559-4409-A84F-756F7E7DF5CA}"/>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27" name="Rectangle 4">
          <a:extLst>
            <a:ext uri="{FF2B5EF4-FFF2-40B4-BE49-F238E27FC236}">
              <a16:creationId xmlns:a16="http://schemas.microsoft.com/office/drawing/2014/main" id="{32F1E87B-A3C2-4EE7-9160-981DD0B1D643}"/>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28" name="Rectangle 4">
          <a:extLst>
            <a:ext uri="{FF2B5EF4-FFF2-40B4-BE49-F238E27FC236}">
              <a16:creationId xmlns:a16="http://schemas.microsoft.com/office/drawing/2014/main" id="{358A3F6D-1793-41D3-B2E3-A0E1D72BFF9D}"/>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29" name="Rectangle 4">
          <a:extLst>
            <a:ext uri="{FF2B5EF4-FFF2-40B4-BE49-F238E27FC236}">
              <a16:creationId xmlns:a16="http://schemas.microsoft.com/office/drawing/2014/main" id="{B474BF70-786A-48F2-966A-35B642AB52D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30" name="Rectangle 4">
          <a:extLst>
            <a:ext uri="{FF2B5EF4-FFF2-40B4-BE49-F238E27FC236}">
              <a16:creationId xmlns:a16="http://schemas.microsoft.com/office/drawing/2014/main" id="{6BB0E322-3327-4BBA-9E7E-287351D2368E}"/>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31" name="Rectangle 4">
          <a:extLst>
            <a:ext uri="{FF2B5EF4-FFF2-40B4-BE49-F238E27FC236}">
              <a16:creationId xmlns:a16="http://schemas.microsoft.com/office/drawing/2014/main" id="{04E5DB31-DA6F-428E-9734-04EE600B3ABE}"/>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932" name="Rectangle 5">
          <a:extLst>
            <a:ext uri="{FF2B5EF4-FFF2-40B4-BE49-F238E27FC236}">
              <a16:creationId xmlns:a16="http://schemas.microsoft.com/office/drawing/2014/main" id="{F4C4F826-8FD0-4784-A21F-676FA7865B56}"/>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933" name="Rectangle 5">
          <a:extLst>
            <a:ext uri="{FF2B5EF4-FFF2-40B4-BE49-F238E27FC236}">
              <a16:creationId xmlns:a16="http://schemas.microsoft.com/office/drawing/2014/main" id="{2694C566-D57C-4BE7-8E37-AAC3AB707AE6}"/>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34" name="Rectangle 4">
          <a:extLst>
            <a:ext uri="{FF2B5EF4-FFF2-40B4-BE49-F238E27FC236}">
              <a16:creationId xmlns:a16="http://schemas.microsoft.com/office/drawing/2014/main" id="{4DE1A930-8586-431D-A5AB-BA87E5B8AF81}"/>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35" name="Rectangle 4">
          <a:extLst>
            <a:ext uri="{FF2B5EF4-FFF2-40B4-BE49-F238E27FC236}">
              <a16:creationId xmlns:a16="http://schemas.microsoft.com/office/drawing/2014/main" id="{FC1B764B-73D3-4D2D-A65E-64D29EF3ED97}"/>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36" name="Rectangle 4">
          <a:extLst>
            <a:ext uri="{FF2B5EF4-FFF2-40B4-BE49-F238E27FC236}">
              <a16:creationId xmlns:a16="http://schemas.microsoft.com/office/drawing/2014/main" id="{8BCD949B-2FE5-4320-97AE-62A54B4020EC}"/>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37" name="Rectangle 4">
          <a:extLst>
            <a:ext uri="{FF2B5EF4-FFF2-40B4-BE49-F238E27FC236}">
              <a16:creationId xmlns:a16="http://schemas.microsoft.com/office/drawing/2014/main" id="{A0EE70DD-3C2D-44B2-844E-880E6B6C9CE1}"/>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38" name="Rectangle 4">
          <a:extLst>
            <a:ext uri="{FF2B5EF4-FFF2-40B4-BE49-F238E27FC236}">
              <a16:creationId xmlns:a16="http://schemas.microsoft.com/office/drawing/2014/main" id="{D439453E-0DF5-4825-8998-5A702164B154}"/>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39" name="Rectangle 4">
          <a:extLst>
            <a:ext uri="{FF2B5EF4-FFF2-40B4-BE49-F238E27FC236}">
              <a16:creationId xmlns:a16="http://schemas.microsoft.com/office/drawing/2014/main" id="{D843208C-D157-4C44-917B-3A35D0F9C21A}"/>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40" name="Rectangle 4">
          <a:extLst>
            <a:ext uri="{FF2B5EF4-FFF2-40B4-BE49-F238E27FC236}">
              <a16:creationId xmlns:a16="http://schemas.microsoft.com/office/drawing/2014/main" id="{81C64A60-53BB-4B74-8650-95413846A489}"/>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41" name="Rectangle 4">
          <a:extLst>
            <a:ext uri="{FF2B5EF4-FFF2-40B4-BE49-F238E27FC236}">
              <a16:creationId xmlns:a16="http://schemas.microsoft.com/office/drawing/2014/main" id="{B1466233-D16F-4471-A255-022F029BF490}"/>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42" name="Rectangle 4">
          <a:extLst>
            <a:ext uri="{FF2B5EF4-FFF2-40B4-BE49-F238E27FC236}">
              <a16:creationId xmlns:a16="http://schemas.microsoft.com/office/drawing/2014/main" id="{B38F1065-F7E3-4833-B318-0D0FCDD3430E}"/>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43" name="Rectangle 4">
          <a:extLst>
            <a:ext uri="{FF2B5EF4-FFF2-40B4-BE49-F238E27FC236}">
              <a16:creationId xmlns:a16="http://schemas.microsoft.com/office/drawing/2014/main" id="{2D91D7FB-C71C-43F4-BE8C-38D5D3E3E6FD}"/>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44" name="Rectangle 4">
          <a:extLst>
            <a:ext uri="{FF2B5EF4-FFF2-40B4-BE49-F238E27FC236}">
              <a16:creationId xmlns:a16="http://schemas.microsoft.com/office/drawing/2014/main" id="{99CC150F-46A7-4833-9C7D-9B7722834D9C}"/>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45" name="Rectangle 4">
          <a:extLst>
            <a:ext uri="{FF2B5EF4-FFF2-40B4-BE49-F238E27FC236}">
              <a16:creationId xmlns:a16="http://schemas.microsoft.com/office/drawing/2014/main" id="{BCDE4735-378A-4FBA-B8AC-6124833AC71D}"/>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46" name="Rectangle 4">
          <a:extLst>
            <a:ext uri="{FF2B5EF4-FFF2-40B4-BE49-F238E27FC236}">
              <a16:creationId xmlns:a16="http://schemas.microsoft.com/office/drawing/2014/main" id="{6FE9367E-14FD-414A-8DB4-15B82EFE5C99}"/>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47" name="Rectangle 4">
          <a:extLst>
            <a:ext uri="{FF2B5EF4-FFF2-40B4-BE49-F238E27FC236}">
              <a16:creationId xmlns:a16="http://schemas.microsoft.com/office/drawing/2014/main" id="{EB91C8C6-CE1E-41CB-B8AA-7A1A33F18E19}"/>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48" name="Rectangle 4">
          <a:extLst>
            <a:ext uri="{FF2B5EF4-FFF2-40B4-BE49-F238E27FC236}">
              <a16:creationId xmlns:a16="http://schemas.microsoft.com/office/drawing/2014/main" id="{BCB8BCC2-460B-4723-9881-9E5266E4A61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49" name="Rectangle 4">
          <a:extLst>
            <a:ext uri="{FF2B5EF4-FFF2-40B4-BE49-F238E27FC236}">
              <a16:creationId xmlns:a16="http://schemas.microsoft.com/office/drawing/2014/main" id="{C7D64F11-EDA0-43BE-933C-E40897A27F60}"/>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50" name="Rectangle 4">
          <a:extLst>
            <a:ext uri="{FF2B5EF4-FFF2-40B4-BE49-F238E27FC236}">
              <a16:creationId xmlns:a16="http://schemas.microsoft.com/office/drawing/2014/main" id="{12217FE4-DA88-4755-B903-4759A15924DA}"/>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51" name="Rectangle 4">
          <a:extLst>
            <a:ext uri="{FF2B5EF4-FFF2-40B4-BE49-F238E27FC236}">
              <a16:creationId xmlns:a16="http://schemas.microsoft.com/office/drawing/2014/main" id="{68F37D30-6C2A-4A28-823D-9823BD1D0AF7}"/>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52" name="Rectangle 4">
          <a:extLst>
            <a:ext uri="{FF2B5EF4-FFF2-40B4-BE49-F238E27FC236}">
              <a16:creationId xmlns:a16="http://schemas.microsoft.com/office/drawing/2014/main" id="{45FF3E77-0B92-4293-A759-7F0E406BCB79}"/>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53" name="Rectangle 4">
          <a:extLst>
            <a:ext uri="{FF2B5EF4-FFF2-40B4-BE49-F238E27FC236}">
              <a16:creationId xmlns:a16="http://schemas.microsoft.com/office/drawing/2014/main" id="{28F9465D-5F61-4C23-BB3F-85456943E5A3}"/>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954" name="Rectangle 5">
          <a:extLst>
            <a:ext uri="{FF2B5EF4-FFF2-40B4-BE49-F238E27FC236}">
              <a16:creationId xmlns:a16="http://schemas.microsoft.com/office/drawing/2014/main" id="{83ECEF09-14A7-49B2-A825-7868D761AF6E}"/>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955" name="Rectangle 5">
          <a:extLst>
            <a:ext uri="{FF2B5EF4-FFF2-40B4-BE49-F238E27FC236}">
              <a16:creationId xmlns:a16="http://schemas.microsoft.com/office/drawing/2014/main" id="{EC66C5FB-C8CE-43C6-9950-538E8B3876FF}"/>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956" name="Rectangle 5">
          <a:extLst>
            <a:ext uri="{FF2B5EF4-FFF2-40B4-BE49-F238E27FC236}">
              <a16:creationId xmlns:a16="http://schemas.microsoft.com/office/drawing/2014/main" id="{F5FC7AF2-8A93-4B4C-B793-9A3A2D37FBE2}"/>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957" name="Rectangle 5">
          <a:extLst>
            <a:ext uri="{FF2B5EF4-FFF2-40B4-BE49-F238E27FC236}">
              <a16:creationId xmlns:a16="http://schemas.microsoft.com/office/drawing/2014/main" id="{B4A9799E-9C0E-496D-AEBB-D2AA03C2F539}"/>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958" name="Rectangle 5">
          <a:extLst>
            <a:ext uri="{FF2B5EF4-FFF2-40B4-BE49-F238E27FC236}">
              <a16:creationId xmlns:a16="http://schemas.microsoft.com/office/drawing/2014/main" id="{AD353348-75E9-4A2C-A289-868987E84BAA}"/>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959" name="Rectangle 5">
          <a:extLst>
            <a:ext uri="{FF2B5EF4-FFF2-40B4-BE49-F238E27FC236}">
              <a16:creationId xmlns:a16="http://schemas.microsoft.com/office/drawing/2014/main" id="{8B7DA8A3-9476-425D-B406-507D14FC960F}"/>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960" name="Rectangle 5">
          <a:extLst>
            <a:ext uri="{FF2B5EF4-FFF2-40B4-BE49-F238E27FC236}">
              <a16:creationId xmlns:a16="http://schemas.microsoft.com/office/drawing/2014/main" id="{F00BF241-1A21-4826-85FD-EDF0FD0B15BC}"/>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180975"/>
    <xdr:sp macro="" textlink="">
      <xdr:nvSpPr>
        <xdr:cNvPr id="961" name="Rectangle 5">
          <a:extLst>
            <a:ext uri="{FF2B5EF4-FFF2-40B4-BE49-F238E27FC236}">
              <a16:creationId xmlns:a16="http://schemas.microsoft.com/office/drawing/2014/main" id="{C8336A99-26DF-421F-A65D-CF95F0C97C06}"/>
            </a:ext>
          </a:extLst>
        </xdr:cNvPr>
        <xdr:cNvSpPr>
          <a:spLocks noChangeArrowheads="1"/>
        </xdr:cNvSpPr>
      </xdr:nvSpPr>
      <xdr:spPr>
        <a:xfrm flipV="1">
          <a:off x="8583295" y="107746800"/>
          <a:ext cx="806196"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62" name="Rectangle 4">
          <a:extLst>
            <a:ext uri="{FF2B5EF4-FFF2-40B4-BE49-F238E27FC236}">
              <a16:creationId xmlns:a16="http://schemas.microsoft.com/office/drawing/2014/main" id="{662B2654-5272-4770-A4E7-9856D7B162F1}"/>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63" name="Rectangle 4">
          <a:extLst>
            <a:ext uri="{FF2B5EF4-FFF2-40B4-BE49-F238E27FC236}">
              <a16:creationId xmlns:a16="http://schemas.microsoft.com/office/drawing/2014/main" id="{5BC41F62-DBE1-458D-A04D-9271975A1EBC}"/>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64" name="Rectangle 4">
          <a:extLst>
            <a:ext uri="{FF2B5EF4-FFF2-40B4-BE49-F238E27FC236}">
              <a16:creationId xmlns:a16="http://schemas.microsoft.com/office/drawing/2014/main" id="{BFDE209C-2103-4F44-9077-5CAD1BD85061}"/>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65" name="Rectangle 4">
          <a:extLst>
            <a:ext uri="{FF2B5EF4-FFF2-40B4-BE49-F238E27FC236}">
              <a16:creationId xmlns:a16="http://schemas.microsoft.com/office/drawing/2014/main" id="{DBD3AB24-A2B3-4924-8D31-8BDE15A375DE}"/>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66" name="Rectangle 4">
          <a:extLst>
            <a:ext uri="{FF2B5EF4-FFF2-40B4-BE49-F238E27FC236}">
              <a16:creationId xmlns:a16="http://schemas.microsoft.com/office/drawing/2014/main" id="{C60DAD2D-5E1C-41BB-9ED4-A60EF198CCD0}"/>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67" name="Rectangle 4">
          <a:extLst>
            <a:ext uri="{FF2B5EF4-FFF2-40B4-BE49-F238E27FC236}">
              <a16:creationId xmlns:a16="http://schemas.microsoft.com/office/drawing/2014/main" id="{6A9AE9F1-0B70-4C43-8359-B2B84F710651}"/>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68" name="Rectangle 4">
          <a:extLst>
            <a:ext uri="{FF2B5EF4-FFF2-40B4-BE49-F238E27FC236}">
              <a16:creationId xmlns:a16="http://schemas.microsoft.com/office/drawing/2014/main" id="{3C5D4F8E-91C1-430F-A9C4-BA51476D5D3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69" name="Rectangle 4">
          <a:extLst>
            <a:ext uri="{FF2B5EF4-FFF2-40B4-BE49-F238E27FC236}">
              <a16:creationId xmlns:a16="http://schemas.microsoft.com/office/drawing/2014/main" id="{54EAB996-5ADC-4A60-90EF-D8D75CBFC9D3}"/>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70" name="Rectangle 4">
          <a:extLst>
            <a:ext uri="{FF2B5EF4-FFF2-40B4-BE49-F238E27FC236}">
              <a16:creationId xmlns:a16="http://schemas.microsoft.com/office/drawing/2014/main" id="{C88258AC-1534-4DA4-8E66-1E64E401F787}"/>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71" name="Rectangle 4">
          <a:extLst>
            <a:ext uri="{FF2B5EF4-FFF2-40B4-BE49-F238E27FC236}">
              <a16:creationId xmlns:a16="http://schemas.microsoft.com/office/drawing/2014/main" id="{8E603CA5-F82E-4D55-81E0-3B11BE651616}"/>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972" name="Rectangle 4">
          <a:extLst>
            <a:ext uri="{FF2B5EF4-FFF2-40B4-BE49-F238E27FC236}">
              <a16:creationId xmlns:a16="http://schemas.microsoft.com/office/drawing/2014/main" id="{7037BB78-EC26-4B29-9493-66B2AA0D3565}"/>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973" name="Rectangle 5">
          <a:extLst>
            <a:ext uri="{FF2B5EF4-FFF2-40B4-BE49-F238E27FC236}">
              <a16:creationId xmlns:a16="http://schemas.microsoft.com/office/drawing/2014/main" id="{877C9FA5-F5BC-48FD-983B-E0614BFAA7DE}"/>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74" name="Rectangle 4">
          <a:extLst>
            <a:ext uri="{FF2B5EF4-FFF2-40B4-BE49-F238E27FC236}">
              <a16:creationId xmlns:a16="http://schemas.microsoft.com/office/drawing/2014/main" id="{3F8A3857-25CC-4E27-93E5-41293B548722}"/>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975" name="Rectangle 4">
          <a:extLst>
            <a:ext uri="{FF2B5EF4-FFF2-40B4-BE49-F238E27FC236}">
              <a16:creationId xmlns:a16="http://schemas.microsoft.com/office/drawing/2014/main" id="{682F1454-52C4-4D14-AA49-7FB6127EA88F}"/>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976" name="Rectangle 5">
          <a:extLst>
            <a:ext uri="{FF2B5EF4-FFF2-40B4-BE49-F238E27FC236}">
              <a16:creationId xmlns:a16="http://schemas.microsoft.com/office/drawing/2014/main" id="{03977F31-7E9B-433C-8ABA-F645538554BE}"/>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77" name="Rectangle 4">
          <a:extLst>
            <a:ext uri="{FF2B5EF4-FFF2-40B4-BE49-F238E27FC236}">
              <a16:creationId xmlns:a16="http://schemas.microsoft.com/office/drawing/2014/main" id="{AF6FB7D3-40FF-40A8-8F85-6F803974B3F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978" name="Rectangle 4">
          <a:extLst>
            <a:ext uri="{FF2B5EF4-FFF2-40B4-BE49-F238E27FC236}">
              <a16:creationId xmlns:a16="http://schemas.microsoft.com/office/drawing/2014/main" id="{B8390E7B-FEF4-4A36-AA62-F9DBBF7E3C62}"/>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979" name="Rectangle 5">
          <a:extLst>
            <a:ext uri="{FF2B5EF4-FFF2-40B4-BE49-F238E27FC236}">
              <a16:creationId xmlns:a16="http://schemas.microsoft.com/office/drawing/2014/main" id="{9EC76F04-33B8-4C68-B325-E6E0D86E094E}"/>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80" name="Rectangle 4">
          <a:extLst>
            <a:ext uri="{FF2B5EF4-FFF2-40B4-BE49-F238E27FC236}">
              <a16:creationId xmlns:a16="http://schemas.microsoft.com/office/drawing/2014/main" id="{A24F0D57-CC24-4ADF-9D54-15974260BC46}"/>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981" name="Rectangle 4">
          <a:extLst>
            <a:ext uri="{FF2B5EF4-FFF2-40B4-BE49-F238E27FC236}">
              <a16:creationId xmlns:a16="http://schemas.microsoft.com/office/drawing/2014/main" id="{8528049F-C1A1-4F56-AA88-EC276BD3E0A9}"/>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982" name="Rectangle 5">
          <a:extLst>
            <a:ext uri="{FF2B5EF4-FFF2-40B4-BE49-F238E27FC236}">
              <a16:creationId xmlns:a16="http://schemas.microsoft.com/office/drawing/2014/main" id="{BD150723-3842-4D11-A533-FEA8A343A96D}"/>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83" name="Rectangle 4">
          <a:extLst>
            <a:ext uri="{FF2B5EF4-FFF2-40B4-BE49-F238E27FC236}">
              <a16:creationId xmlns:a16="http://schemas.microsoft.com/office/drawing/2014/main" id="{9862B6AF-E66E-4D9E-96E6-55217FE5E476}"/>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984" name="Rectangle 4">
          <a:extLst>
            <a:ext uri="{FF2B5EF4-FFF2-40B4-BE49-F238E27FC236}">
              <a16:creationId xmlns:a16="http://schemas.microsoft.com/office/drawing/2014/main" id="{F38C0299-042E-4C54-BBCA-487359918B6A}"/>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985" name="Rectangle 5">
          <a:extLst>
            <a:ext uri="{FF2B5EF4-FFF2-40B4-BE49-F238E27FC236}">
              <a16:creationId xmlns:a16="http://schemas.microsoft.com/office/drawing/2014/main" id="{AB8AEAFF-82AE-46EA-859F-37FD6AE44734}"/>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86" name="Rectangle 4">
          <a:extLst>
            <a:ext uri="{FF2B5EF4-FFF2-40B4-BE49-F238E27FC236}">
              <a16:creationId xmlns:a16="http://schemas.microsoft.com/office/drawing/2014/main" id="{D2CEB6C0-8D3B-4E7D-A630-6853E9963A16}"/>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987" name="Rectangle 4">
          <a:extLst>
            <a:ext uri="{FF2B5EF4-FFF2-40B4-BE49-F238E27FC236}">
              <a16:creationId xmlns:a16="http://schemas.microsoft.com/office/drawing/2014/main" id="{E91CC9B9-60E7-4B5F-AEE5-65AF2F88BF01}"/>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988" name="Rectangle 5">
          <a:extLst>
            <a:ext uri="{FF2B5EF4-FFF2-40B4-BE49-F238E27FC236}">
              <a16:creationId xmlns:a16="http://schemas.microsoft.com/office/drawing/2014/main" id="{D2D7C10C-34FF-4F1A-B647-2B28A29AE244}"/>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89" name="Rectangle 4">
          <a:extLst>
            <a:ext uri="{FF2B5EF4-FFF2-40B4-BE49-F238E27FC236}">
              <a16:creationId xmlns:a16="http://schemas.microsoft.com/office/drawing/2014/main" id="{6E023B84-EE4E-412A-98F2-82210E2EF3CF}"/>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990" name="Rectangle 4">
          <a:extLst>
            <a:ext uri="{FF2B5EF4-FFF2-40B4-BE49-F238E27FC236}">
              <a16:creationId xmlns:a16="http://schemas.microsoft.com/office/drawing/2014/main" id="{914E79B3-62AD-4EFD-9403-26AE212D7B96}"/>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991" name="Rectangle 5">
          <a:extLst>
            <a:ext uri="{FF2B5EF4-FFF2-40B4-BE49-F238E27FC236}">
              <a16:creationId xmlns:a16="http://schemas.microsoft.com/office/drawing/2014/main" id="{04A0DFBA-31C6-4108-8992-6F5125E32B5F}"/>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92" name="Rectangle 4">
          <a:extLst>
            <a:ext uri="{FF2B5EF4-FFF2-40B4-BE49-F238E27FC236}">
              <a16:creationId xmlns:a16="http://schemas.microsoft.com/office/drawing/2014/main" id="{36CF22A4-5E9B-4D8B-8E95-52B96A75B9FC}"/>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993" name="Rectangle 4">
          <a:extLst>
            <a:ext uri="{FF2B5EF4-FFF2-40B4-BE49-F238E27FC236}">
              <a16:creationId xmlns:a16="http://schemas.microsoft.com/office/drawing/2014/main" id="{182F1F8F-2804-4998-B622-A45376F2FA37}"/>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994" name="Rectangle 5">
          <a:extLst>
            <a:ext uri="{FF2B5EF4-FFF2-40B4-BE49-F238E27FC236}">
              <a16:creationId xmlns:a16="http://schemas.microsoft.com/office/drawing/2014/main" id="{2E02A709-BC30-43C6-9002-833C8342AEC8}"/>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95" name="Rectangle 4">
          <a:extLst>
            <a:ext uri="{FF2B5EF4-FFF2-40B4-BE49-F238E27FC236}">
              <a16:creationId xmlns:a16="http://schemas.microsoft.com/office/drawing/2014/main" id="{994EC93F-EEFF-4F49-8895-9B47925586EE}"/>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996" name="Rectangle 4">
          <a:extLst>
            <a:ext uri="{FF2B5EF4-FFF2-40B4-BE49-F238E27FC236}">
              <a16:creationId xmlns:a16="http://schemas.microsoft.com/office/drawing/2014/main" id="{DBF0B3ED-25A3-445C-8288-FE87F133E629}"/>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997" name="Rectangle 5">
          <a:extLst>
            <a:ext uri="{FF2B5EF4-FFF2-40B4-BE49-F238E27FC236}">
              <a16:creationId xmlns:a16="http://schemas.microsoft.com/office/drawing/2014/main" id="{971A9AE2-C535-4FA2-A909-6DF184B1B439}"/>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98" name="Rectangle 4">
          <a:extLst>
            <a:ext uri="{FF2B5EF4-FFF2-40B4-BE49-F238E27FC236}">
              <a16:creationId xmlns:a16="http://schemas.microsoft.com/office/drawing/2014/main" id="{094A9A8F-5930-4B42-8CDA-75F6BCE2581F}"/>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999" name="Rectangle 4">
          <a:extLst>
            <a:ext uri="{FF2B5EF4-FFF2-40B4-BE49-F238E27FC236}">
              <a16:creationId xmlns:a16="http://schemas.microsoft.com/office/drawing/2014/main" id="{970DB094-EEDC-47C6-894D-BC6F671250CA}"/>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000" name="Rectangle 5">
          <a:extLst>
            <a:ext uri="{FF2B5EF4-FFF2-40B4-BE49-F238E27FC236}">
              <a16:creationId xmlns:a16="http://schemas.microsoft.com/office/drawing/2014/main" id="{269B1A46-07DF-4609-80BD-5EF3DDB50FF8}"/>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01" name="Rectangle 4">
          <a:extLst>
            <a:ext uri="{FF2B5EF4-FFF2-40B4-BE49-F238E27FC236}">
              <a16:creationId xmlns:a16="http://schemas.microsoft.com/office/drawing/2014/main" id="{FFE8F20D-A42D-4B4E-871F-C5C646D5E80F}"/>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02" name="Rectangle 4">
          <a:extLst>
            <a:ext uri="{FF2B5EF4-FFF2-40B4-BE49-F238E27FC236}">
              <a16:creationId xmlns:a16="http://schemas.microsoft.com/office/drawing/2014/main" id="{B1993F70-2427-4BCA-8C5B-AF57DEFBA5D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03" name="Rectangle 4">
          <a:extLst>
            <a:ext uri="{FF2B5EF4-FFF2-40B4-BE49-F238E27FC236}">
              <a16:creationId xmlns:a16="http://schemas.microsoft.com/office/drawing/2014/main" id="{7F560891-C255-4EAF-9EF4-AAE53B409FBD}"/>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04" name="Rectangle 4">
          <a:extLst>
            <a:ext uri="{FF2B5EF4-FFF2-40B4-BE49-F238E27FC236}">
              <a16:creationId xmlns:a16="http://schemas.microsoft.com/office/drawing/2014/main" id="{BA05FDB7-3A81-4ECF-AD63-DA53D63892DD}"/>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05" name="Rectangle 4">
          <a:extLst>
            <a:ext uri="{FF2B5EF4-FFF2-40B4-BE49-F238E27FC236}">
              <a16:creationId xmlns:a16="http://schemas.microsoft.com/office/drawing/2014/main" id="{84DFB5D4-61DA-43AF-9E7B-6398BE4E231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06" name="Rectangle 4">
          <a:extLst>
            <a:ext uri="{FF2B5EF4-FFF2-40B4-BE49-F238E27FC236}">
              <a16:creationId xmlns:a16="http://schemas.microsoft.com/office/drawing/2014/main" id="{074ACE1C-854B-4896-8430-85CF12C744CE}"/>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07" name="Rectangle 4">
          <a:extLst>
            <a:ext uri="{FF2B5EF4-FFF2-40B4-BE49-F238E27FC236}">
              <a16:creationId xmlns:a16="http://schemas.microsoft.com/office/drawing/2014/main" id="{1C4BE287-A3F7-41CD-B2E5-5963F33395C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08" name="Rectangle 4">
          <a:extLst>
            <a:ext uri="{FF2B5EF4-FFF2-40B4-BE49-F238E27FC236}">
              <a16:creationId xmlns:a16="http://schemas.microsoft.com/office/drawing/2014/main" id="{9FA11284-844D-4003-AFBF-5792F61FB05A}"/>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09" name="Rectangle 4">
          <a:extLst>
            <a:ext uri="{FF2B5EF4-FFF2-40B4-BE49-F238E27FC236}">
              <a16:creationId xmlns:a16="http://schemas.microsoft.com/office/drawing/2014/main" id="{330AB4DA-1004-4E8B-9B9E-D4326BC9073A}"/>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10" name="Rectangle 4">
          <a:extLst>
            <a:ext uri="{FF2B5EF4-FFF2-40B4-BE49-F238E27FC236}">
              <a16:creationId xmlns:a16="http://schemas.microsoft.com/office/drawing/2014/main" id="{31846341-B058-41BC-A025-4AB2C5DA216C}"/>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11" name="Rectangle 4">
          <a:extLst>
            <a:ext uri="{FF2B5EF4-FFF2-40B4-BE49-F238E27FC236}">
              <a16:creationId xmlns:a16="http://schemas.microsoft.com/office/drawing/2014/main" id="{DDF1C0B6-4DA6-41F6-80A5-01E1633F23BD}"/>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12" name="Rectangle 4">
          <a:extLst>
            <a:ext uri="{FF2B5EF4-FFF2-40B4-BE49-F238E27FC236}">
              <a16:creationId xmlns:a16="http://schemas.microsoft.com/office/drawing/2014/main" id="{CFDC66D6-591E-4C8D-A62B-8796D688875D}"/>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13" name="Rectangle 4">
          <a:extLst>
            <a:ext uri="{FF2B5EF4-FFF2-40B4-BE49-F238E27FC236}">
              <a16:creationId xmlns:a16="http://schemas.microsoft.com/office/drawing/2014/main" id="{0F3785D4-F051-41CE-B833-68CD02DEB862}"/>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14" name="Rectangle 4">
          <a:extLst>
            <a:ext uri="{FF2B5EF4-FFF2-40B4-BE49-F238E27FC236}">
              <a16:creationId xmlns:a16="http://schemas.microsoft.com/office/drawing/2014/main" id="{5EB5698E-F935-4D83-A149-EA1532D2B35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15" name="Rectangle 4">
          <a:extLst>
            <a:ext uri="{FF2B5EF4-FFF2-40B4-BE49-F238E27FC236}">
              <a16:creationId xmlns:a16="http://schemas.microsoft.com/office/drawing/2014/main" id="{CBD99425-B081-46B1-8D78-8AB635DD86F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16" name="Rectangle 4">
          <a:extLst>
            <a:ext uri="{FF2B5EF4-FFF2-40B4-BE49-F238E27FC236}">
              <a16:creationId xmlns:a16="http://schemas.microsoft.com/office/drawing/2014/main" id="{4851CF1C-4784-4C43-9599-9CDE37134620}"/>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17" name="Rectangle 4">
          <a:extLst>
            <a:ext uri="{FF2B5EF4-FFF2-40B4-BE49-F238E27FC236}">
              <a16:creationId xmlns:a16="http://schemas.microsoft.com/office/drawing/2014/main" id="{FC6F4F8F-69DC-4232-BBBA-9C560B29A036}"/>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18" name="Rectangle 4">
          <a:extLst>
            <a:ext uri="{FF2B5EF4-FFF2-40B4-BE49-F238E27FC236}">
              <a16:creationId xmlns:a16="http://schemas.microsoft.com/office/drawing/2014/main" id="{6D446EE8-E119-4F1B-93C9-358B0DB40A8F}"/>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19" name="Rectangle 4">
          <a:extLst>
            <a:ext uri="{FF2B5EF4-FFF2-40B4-BE49-F238E27FC236}">
              <a16:creationId xmlns:a16="http://schemas.microsoft.com/office/drawing/2014/main" id="{1542253B-50A7-49A9-B10C-4D4C5AE2183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20" name="Rectangle 4">
          <a:extLst>
            <a:ext uri="{FF2B5EF4-FFF2-40B4-BE49-F238E27FC236}">
              <a16:creationId xmlns:a16="http://schemas.microsoft.com/office/drawing/2014/main" id="{1B4FF0E5-534E-4B4A-A4E5-E671FDE3968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21" name="Rectangle 4">
          <a:extLst>
            <a:ext uri="{FF2B5EF4-FFF2-40B4-BE49-F238E27FC236}">
              <a16:creationId xmlns:a16="http://schemas.microsoft.com/office/drawing/2014/main" id="{8CE00AC9-2FC8-4699-B6B1-30CDF8F349CE}"/>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22" name="Rectangle 4">
          <a:extLst>
            <a:ext uri="{FF2B5EF4-FFF2-40B4-BE49-F238E27FC236}">
              <a16:creationId xmlns:a16="http://schemas.microsoft.com/office/drawing/2014/main" id="{75179F66-8C0A-4B30-A208-06437E458C54}"/>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23" name="Rectangle 4">
          <a:extLst>
            <a:ext uri="{FF2B5EF4-FFF2-40B4-BE49-F238E27FC236}">
              <a16:creationId xmlns:a16="http://schemas.microsoft.com/office/drawing/2014/main" id="{87589463-6F57-4AFF-A540-C87A5AED2AC2}"/>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24" name="Rectangle 4">
          <a:extLst>
            <a:ext uri="{FF2B5EF4-FFF2-40B4-BE49-F238E27FC236}">
              <a16:creationId xmlns:a16="http://schemas.microsoft.com/office/drawing/2014/main" id="{7313519B-5083-4A15-B7CC-D0C7659CDC3F}"/>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25" name="Rectangle 4">
          <a:extLst>
            <a:ext uri="{FF2B5EF4-FFF2-40B4-BE49-F238E27FC236}">
              <a16:creationId xmlns:a16="http://schemas.microsoft.com/office/drawing/2014/main" id="{84DEB02F-3D85-42EC-8280-8D83B3EC751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26" name="Rectangle 4">
          <a:extLst>
            <a:ext uri="{FF2B5EF4-FFF2-40B4-BE49-F238E27FC236}">
              <a16:creationId xmlns:a16="http://schemas.microsoft.com/office/drawing/2014/main" id="{4D38D137-2D47-4F1F-A915-95BBFE4ABAF1}"/>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27" name="Rectangle 4">
          <a:extLst>
            <a:ext uri="{FF2B5EF4-FFF2-40B4-BE49-F238E27FC236}">
              <a16:creationId xmlns:a16="http://schemas.microsoft.com/office/drawing/2014/main" id="{CFDB5E31-BEAB-4063-B150-39A45EA935E1}"/>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28" name="Rectangle 4">
          <a:extLst>
            <a:ext uri="{FF2B5EF4-FFF2-40B4-BE49-F238E27FC236}">
              <a16:creationId xmlns:a16="http://schemas.microsoft.com/office/drawing/2014/main" id="{AF1E4174-B272-451F-9194-16964DC9910A}"/>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29" name="Rectangle 4">
          <a:extLst>
            <a:ext uri="{FF2B5EF4-FFF2-40B4-BE49-F238E27FC236}">
              <a16:creationId xmlns:a16="http://schemas.microsoft.com/office/drawing/2014/main" id="{820D5945-1274-42D9-B564-723301D1DA4D}"/>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30" name="Rectangle 4">
          <a:extLst>
            <a:ext uri="{FF2B5EF4-FFF2-40B4-BE49-F238E27FC236}">
              <a16:creationId xmlns:a16="http://schemas.microsoft.com/office/drawing/2014/main" id="{C90FDE61-4C04-4A7F-8FC1-E55FABE94963}"/>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31" name="Rectangle 4">
          <a:extLst>
            <a:ext uri="{FF2B5EF4-FFF2-40B4-BE49-F238E27FC236}">
              <a16:creationId xmlns:a16="http://schemas.microsoft.com/office/drawing/2014/main" id="{3486B66F-C422-47FC-B625-51D5DACC0492}"/>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32" name="Rectangle 4">
          <a:extLst>
            <a:ext uri="{FF2B5EF4-FFF2-40B4-BE49-F238E27FC236}">
              <a16:creationId xmlns:a16="http://schemas.microsoft.com/office/drawing/2014/main" id="{D6B5971E-601B-436A-A15A-846E59D5389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33" name="Rectangle 4">
          <a:extLst>
            <a:ext uri="{FF2B5EF4-FFF2-40B4-BE49-F238E27FC236}">
              <a16:creationId xmlns:a16="http://schemas.microsoft.com/office/drawing/2014/main" id="{629A5923-6AC0-4D5A-AEFB-59DFDEAEDFFD}"/>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34" name="Rectangle 4">
          <a:extLst>
            <a:ext uri="{FF2B5EF4-FFF2-40B4-BE49-F238E27FC236}">
              <a16:creationId xmlns:a16="http://schemas.microsoft.com/office/drawing/2014/main" id="{050F3658-2DB5-4730-B717-8FE82F786BE1}"/>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35" name="Rectangle 4">
          <a:extLst>
            <a:ext uri="{FF2B5EF4-FFF2-40B4-BE49-F238E27FC236}">
              <a16:creationId xmlns:a16="http://schemas.microsoft.com/office/drawing/2014/main" id="{82763DD5-9E33-4E67-B294-C2BB16F64AD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36" name="Rectangle 4">
          <a:extLst>
            <a:ext uri="{FF2B5EF4-FFF2-40B4-BE49-F238E27FC236}">
              <a16:creationId xmlns:a16="http://schemas.microsoft.com/office/drawing/2014/main" id="{09730400-C9D9-4A28-9782-960717F085D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37" name="Rectangle 4">
          <a:extLst>
            <a:ext uri="{FF2B5EF4-FFF2-40B4-BE49-F238E27FC236}">
              <a16:creationId xmlns:a16="http://schemas.microsoft.com/office/drawing/2014/main" id="{5E0B6308-3D5C-4A97-BB2B-4A72A77BA007}"/>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38" name="Rectangle 4">
          <a:extLst>
            <a:ext uri="{FF2B5EF4-FFF2-40B4-BE49-F238E27FC236}">
              <a16:creationId xmlns:a16="http://schemas.microsoft.com/office/drawing/2014/main" id="{346E0B75-38AA-42C4-BDDE-FC5B6848873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39" name="Rectangle 4">
          <a:extLst>
            <a:ext uri="{FF2B5EF4-FFF2-40B4-BE49-F238E27FC236}">
              <a16:creationId xmlns:a16="http://schemas.microsoft.com/office/drawing/2014/main" id="{31C92C01-21D4-43CF-A817-C5BCF81645D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40" name="Rectangle 4">
          <a:extLst>
            <a:ext uri="{FF2B5EF4-FFF2-40B4-BE49-F238E27FC236}">
              <a16:creationId xmlns:a16="http://schemas.microsoft.com/office/drawing/2014/main" id="{29B941DC-71F4-4803-920C-9291595D1526}"/>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41" name="Rectangle 4">
          <a:extLst>
            <a:ext uri="{FF2B5EF4-FFF2-40B4-BE49-F238E27FC236}">
              <a16:creationId xmlns:a16="http://schemas.microsoft.com/office/drawing/2014/main" id="{0689D5B0-EAD0-465C-B48D-1ACD04C3032F}"/>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42" name="Rectangle 4">
          <a:extLst>
            <a:ext uri="{FF2B5EF4-FFF2-40B4-BE49-F238E27FC236}">
              <a16:creationId xmlns:a16="http://schemas.microsoft.com/office/drawing/2014/main" id="{2CEFD62B-3186-4EA5-9723-DCB3D09B4B8D}"/>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43" name="Rectangle 4">
          <a:extLst>
            <a:ext uri="{FF2B5EF4-FFF2-40B4-BE49-F238E27FC236}">
              <a16:creationId xmlns:a16="http://schemas.microsoft.com/office/drawing/2014/main" id="{BD6414A6-776C-41F0-A278-CC656E11BC0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44" name="Rectangle 4">
          <a:extLst>
            <a:ext uri="{FF2B5EF4-FFF2-40B4-BE49-F238E27FC236}">
              <a16:creationId xmlns:a16="http://schemas.microsoft.com/office/drawing/2014/main" id="{FFD72E28-C2F8-4D5B-8A20-594368CC77D4}"/>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45" name="Rectangle 4">
          <a:extLst>
            <a:ext uri="{FF2B5EF4-FFF2-40B4-BE49-F238E27FC236}">
              <a16:creationId xmlns:a16="http://schemas.microsoft.com/office/drawing/2014/main" id="{41D75F75-292D-47D4-910F-1D246FC42D87}"/>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46" name="Rectangle 4">
          <a:extLst>
            <a:ext uri="{FF2B5EF4-FFF2-40B4-BE49-F238E27FC236}">
              <a16:creationId xmlns:a16="http://schemas.microsoft.com/office/drawing/2014/main" id="{B4AD909D-1B38-485C-A158-60ECE0EA19A9}"/>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47" name="Rectangle 4">
          <a:extLst>
            <a:ext uri="{FF2B5EF4-FFF2-40B4-BE49-F238E27FC236}">
              <a16:creationId xmlns:a16="http://schemas.microsoft.com/office/drawing/2014/main" id="{450E02B1-C0E2-4901-A239-5533B90DA24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48" name="Rectangle 4">
          <a:extLst>
            <a:ext uri="{FF2B5EF4-FFF2-40B4-BE49-F238E27FC236}">
              <a16:creationId xmlns:a16="http://schemas.microsoft.com/office/drawing/2014/main" id="{BEFD17D5-EB28-4379-B4C9-5A0F243BB233}"/>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49" name="Rectangle 4">
          <a:extLst>
            <a:ext uri="{FF2B5EF4-FFF2-40B4-BE49-F238E27FC236}">
              <a16:creationId xmlns:a16="http://schemas.microsoft.com/office/drawing/2014/main" id="{0B7AB10E-96ED-417A-9D7B-22F5958F46A6}"/>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50" name="Rectangle 4">
          <a:extLst>
            <a:ext uri="{FF2B5EF4-FFF2-40B4-BE49-F238E27FC236}">
              <a16:creationId xmlns:a16="http://schemas.microsoft.com/office/drawing/2014/main" id="{DD5CDA36-1187-423D-BB90-FBA517FEAF3C}"/>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51" name="Rectangle 4">
          <a:extLst>
            <a:ext uri="{FF2B5EF4-FFF2-40B4-BE49-F238E27FC236}">
              <a16:creationId xmlns:a16="http://schemas.microsoft.com/office/drawing/2014/main" id="{440D72BF-0C87-4613-B05D-51171489FB72}"/>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52" name="Rectangle 4">
          <a:extLst>
            <a:ext uri="{FF2B5EF4-FFF2-40B4-BE49-F238E27FC236}">
              <a16:creationId xmlns:a16="http://schemas.microsoft.com/office/drawing/2014/main" id="{40EF5088-E13B-46B5-A824-F6BBA341701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53" name="Rectangle 4">
          <a:extLst>
            <a:ext uri="{FF2B5EF4-FFF2-40B4-BE49-F238E27FC236}">
              <a16:creationId xmlns:a16="http://schemas.microsoft.com/office/drawing/2014/main" id="{9C908268-B1FF-4B38-A242-1F239831B2DA}"/>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54" name="Rectangle 4">
          <a:extLst>
            <a:ext uri="{FF2B5EF4-FFF2-40B4-BE49-F238E27FC236}">
              <a16:creationId xmlns:a16="http://schemas.microsoft.com/office/drawing/2014/main" id="{27F88C31-A5BA-47A7-A4B8-443F138824B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55" name="Rectangle 4">
          <a:extLst>
            <a:ext uri="{FF2B5EF4-FFF2-40B4-BE49-F238E27FC236}">
              <a16:creationId xmlns:a16="http://schemas.microsoft.com/office/drawing/2014/main" id="{C6F30E0C-9843-4E26-868A-38B58E2303D4}"/>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56" name="Rectangle 4">
          <a:extLst>
            <a:ext uri="{FF2B5EF4-FFF2-40B4-BE49-F238E27FC236}">
              <a16:creationId xmlns:a16="http://schemas.microsoft.com/office/drawing/2014/main" id="{A4FD763C-036B-458E-A550-2E1BB9C75D47}"/>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57" name="Rectangle 4">
          <a:extLst>
            <a:ext uri="{FF2B5EF4-FFF2-40B4-BE49-F238E27FC236}">
              <a16:creationId xmlns:a16="http://schemas.microsoft.com/office/drawing/2014/main" id="{3C4C8203-060B-4294-8B54-870146B55212}"/>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58" name="Rectangle 4">
          <a:extLst>
            <a:ext uri="{FF2B5EF4-FFF2-40B4-BE49-F238E27FC236}">
              <a16:creationId xmlns:a16="http://schemas.microsoft.com/office/drawing/2014/main" id="{011EC27F-CB5C-42E4-8529-474A3DABD7A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59" name="Rectangle 4">
          <a:extLst>
            <a:ext uri="{FF2B5EF4-FFF2-40B4-BE49-F238E27FC236}">
              <a16:creationId xmlns:a16="http://schemas.microsoft.com/office/drawing/2014/main" id="{C09EBC96-994E-4339-B6CC-18EC68D2E8E9}"/>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60" name="Rectangle 4">
          <a:extLst>
            <a:ext uri="{FF2B5EF4-FFF2-40B4-BE49-F238E27FC236}">
              <a16:creationId xmlns:a16="http://schemas.microsoft.com/office/drawing/2014/main" id="{71777687-43B4-4D96-9CEB-178A0751676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61" name="Rectangle 4">
          <a:extLst>
            <a:ext uri="{FF2B5EF4-FFF2-40B4-BE49-F238E27FC236}">
              <a16:creationId xmlns:a16="http://schemas.microsoft.com/office/drawing/2014/main" id="{60162C21-FF5F-4E81-A63C-1828F3AFCB24}"/>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62" name="Rectangle 4">
          <a:extLst>
            <a:ext uri="{FF2B5EF4-FFF2-40B4-BE49-F238E27FC236}">
              <a16:creationId xmlns:a16="http://schemas.microsoft.com/office/drawing/2014/main" id="{88EC9FD1-E114-4C38-9152-C3A95D5B7DC1}"/>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63" name="Rectangle 4">
          <a:extLst>
            <a:ext uri="{FF2B5EF4-FFF2-40B4-BE49-F238E27FC236}">
              <a16:creationId xmlns:a16="http://schemas.microsoft.com/office/drawing/2014/main" id="{0C96366A-6714-41B1-9F6B-23558D56D77C}"/>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64" name="Rectangle 4">
          <a:extLst>
            <a:ext uri="{FF2B5EF4-FFF2-40B4-BE49-F238E27FC236}">
              <a16:creationId xmlns:a16="http://schemas.microsoft.com/office/drawing/2014/main" id="{6973109C-038A-4AF8-A487-AD82E3C7BDB4}"/>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65" name="Rectangle 4">
          <a:extLst>
            <a:ext uri="{FF2B5EF4-FFF2-40B4-BE49-F238E27FC236}">
              <a16:creationId xmlns:a16="http://schemas.microsoft.com/office/drawing/2014/main" id="{2821C7EA-A107-4407-A0CC-CEE852DA439C}"/>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66" name="Rectangle 4">
          <a:extLst>
            <a:ext uri="{FF2B5EF4-FFF2-40B4-BE49-F238E27FC236}">
              <a16:creationId xmlns:a16="http://schemas.microsoft.com/office/drawing/2014/main" id="{F6F53C5A-1D4F-4B53-BFA1-B08D00F6780E}"/>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67" name="Rectangle 4">
          <a:extLst>
            <a:ext uri="{FF2B5EF4-FFF2-40B4-BE49-F238E27FC236}">
              <a16:creationId xmlns:a16="http://schemas.microsoft.com/office/drawing/2014/main" id="{5B2BE6DB-FFFE-48A9-842C-A91FB538BBF9}"/>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68" name="Rectangle 4">
          <a:extLst>
            <a:ext uri="{FF2B5EF4-FFF2-40B4-BE49-F238E27FC236}">
              <a16:creationId xmlns:a16="http://schemas.microsoft.com/office/drawing/2014/main" id="{8EC3988F-6AA4-4A05-BDD4-EDFDD997BF64}"/>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69" name="Rectangle 4">
          <a:extLst>
            <a:ext uri="{FF2B5EF4-FFF2-40B4-BE49-F238E27FC236}">
              <a16:creationId xmlns:a16="http://schemas.microsoft.com/office/drawing/2014/main" id="{970B83EC-509F-4475-BCCF-2B64D90D8A6C}"/>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70" name="Rectangle 4">
          <a:extLst>
            <a:ext uri="{FF2B5EF4-FFF2-40B4-BE49-F238E27FC236}">
              <a16:creationId xmlns:a16="http://schemas.microsoft.com/office/drawing/2014/main" id="{C621D647-D57F-4267-8EC1-103783FDC0FA}"/>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71" name="Rectangle 4">
          <a:extLst>
            <a:ext uri="{FF2B5EF4-FFF2-40B4-BE49-F238E27FC236}">
              <a16:creationId xmlns:a16="http://schemas.microsoft.com/office/drawing/2014/main" id="{EAE1591E-DC88-479C-B714-A7BB65AB567C}"/>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2087303</xdr:colOff>
      <xdr:row>86</xdr:row>
      <xdr:rowOff>38100</xdr:rowOff>
    </xdr:to>
    <xdr:sp macro="" textlink="">
      <xdr:nvSpPr>
        <xdr:cNvPr id="1072" name="Rectangle 5">
          <a:extLst>
            <a:ext uri="{FF2B5EF4-FFF2-40B4-BE49-F238E27FC236}">
              <a16:creationId xmlns:a16="http://schemas.microsoft.com/office/drawing/2014/main" id="{DB2BABD9-06DE-4CB2-898D-232670BBBD1B}"/>
            </a:ext>
          </a:extLst>
        </xdr:cNvPr>
        <xdr:cNvSpPr>
          <a:spLocks noChangeArrowheads="1"/>
        </xdr:cNvSpPr>
      </xdr:nvSpPr>
      <xdr:spPr>
        <a:xfrm>
          <a:off x="2692400" y="107927775"/>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073" name="Rectangle 4">
          <a:extLst>
            <a:ext uri="{FF2B5EF4-FFF2-40B4-BE49-F238E27FC236}">
              <a16:creationId xmlns:a16="http://schemas.microsoft.com/office/drawing/2014/main" id="{3764CDF4-4CED-4234-AFDB-4C38BACE4A5A}"/>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074" name="Rectangle 5">
          <a:extLst>
            <a:ext uri="{FF2B5EF4-FFF2-40B4-BE49-F238E27FC236}">
              <a16:creationId xmlns:a16="http://schemas.microsoft.com/office/drawing/2014/main" id="{9CEE0AAF-439B-4479-AA17-E2CBA6819910}"/>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075" name="Rectangle 4">
          <a:extLst>
            <a:ext uri="{FF2B5EF4-FFF2-40B4-BE49-F238E27FC236}">
              <a16:creationId xmlns:a16="http://schemas.microsoft.com/office/drawing/2014/main" id="{F5EFD9EC-8D09-49E5-A5E9-01FBF0D1157B}"/>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190500" cy="480638"/>
    <xdr:sp macro="" textlink="">
      <xdr:nvSpPr>
        <xdr:cNvPr id="1076" name="Rectangle 4">
          <a:extLst>
            <a:ext uri="{FF2B5EF4-FFF2-40B4-BE49-F238E27FC236}">
              <a16:creationId xmlns:a16="http://schemas.microsoft.com/office/drawing/2014/main" id="{EE7B1759-025C-4EE3-A796-D9F634F0A109}"/>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2087303</xdr:colOff>
      <xdr:row>86</xdr:row>
      <xdr:rowOff>31115</xdr:rowOff>
    </xdr:to>
    <xdr:sp macro="" textlink="">
      <xdr:nvSpPr>
        <xdr:cNvPr id="1077" name="Rectangle 4">
          <a:extLst>
            <a:ext uri="{FF2B5EF4-FFF2-40B4-BE49-F238E27FC236}">
              <a16:creationId xmlns:a16="http://schemas.microsoft.com/office/drawing/2014/main" id="{8F290B88-02AC-4645-96E7-2CE3AD3A0D94}"/>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078" name="Rectangle 5">
          <a:extLst>
            <a:ext uri="{FF2B5EF4-FFF2-40B4-BE49-F238E27FC236}">
              <a16:creationId xmlns:a16="http://schemas.microsoft.com/office/drawing/2014/main" id="{2DC8720F-018B-4F60-98CD-FEE5B3C15B94}"/>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079" name="Rectangle 4">
          <a:extLst>
            <a:ext uri="{FF2B5EF4-FFF2-40B4-BE49-F238E27FC236}">
              <a16:creationId xmlns:a16="http://schemas.microsoft.com/office/drawing/2014/main" id="{D5331A25-6C5A-4504-BBB3-5207E2A64543}"/>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080" name="Rectangle 5">
          <a:extLst>
            <a:ext uri="{FF2B5EF4-FFF2-40B4-BE49-F238E27FC236}">
              <a16:creationId xmlns:a16="http://schemas.microsoft.com/office/drawing/2014/main" id="{AB0D776B-B8AC-451E-A157-B382E1AD72B4}"/>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081" name="Rectangle 4">
          <a:extLst>
            <a:ext uri="{FF2B5EF4-FFF2-40B4-BE49-F238E27FC236}">
              <a16:creationId xmlns:a16="http://schemas.microsoft.com/office/drawing/2014/main" id="{4C15D587-8E3E-4101-B251-E388C0EC7C95}"/>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082" name="Rectangle 5">
          <a:extLst>
            <a:ext uri="{FF2B5EF4-FFF2-40B4-BE49-F238E27FC236}">
              <a16:creationId xmlns:a16="http://schemas.microsoft.com/office/drawing/2014/main" id="{3FFED34E-0FB1-47F6-9F74-5E9F162037A7}"/>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083" name="Rectangle 4">
          <a:extLst>
            <a:ext uri="{FF2B5EF4-FFF2-40B4-BE49-F238E27FC236}">
              <a16:creationId xmlns:a16="http://schemas.microsoft.com/office/drawing/2014/main" id="{DA17A3C2-0FE9-42CB-BF86-955B03DAA71D}"/>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084" name="Rectangle 5">
          <a:extLst>
            <a:ext uri="{FF2B5EF4-FFF2-40B4-BE49-F238E27FC236}">
              <a16:creationId xmlns:a16="http://schemas.microsoft.com/office/drawing/2014/main" id="{A617D84E-11E4-4B26-B976-0583F7CA7765}"/>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806196" cy="25343"/>
    <xdr:sp macro="" textlink="">
      <xdr:nvSpPr>
        <xdr:cNvPr id="1085" name="Rectangle 4">
          <a:extLst>
            <a:ext uri="{FF2B5EF4-FFF2-40B4-BE49-F238E27FC236}">
              <a16:creationId xmlns:a16="http://schemas.microsoft.com/office/drawing/2014/main" id="{F7CCC841-CB28-42F7-AD9E-F2B5F109A2AE}"/>
            </a:ext>
          </a:extLst>
        </xdr:cNvPr>
        <xdr:cNvSpPr>
          <a:spLocks noChangeArrowheads="1"/>
        </xdr:cNvSpPr>
      </xdr:nvSpPr>
      <xdr:spPr>
        <a:xfrm>
          <a:off x="2692400"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1086" name="Rectangle 5">
          <a:extLst>
            <a:ext uri="{FF2B5EF4-FFF2-40B4-BE49-F238E27FC236}">
              <a16:creationId xmlns:a16="http://schemas.microsoft.com/office/drawing/2014/main" id="{1E1A3F95-0A2D-449F-A348-C897A46FE148}"/>
            </a:ext>
          </a:extLst>
        </xdr:cNvPr>
        <xdr:cNvSpPr>
          <a:spLocks noChangeArrowheads="1"/>
        </xdr:cNvSpPr>
      </xdr:nvSpPr>
      <xdr:spPr>
        <a:xfrm>
          <a:off x="2692400"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724"/>
    <xdr:sp macro="" textlink="">
      <xdr:nvSpPr>
        <xdr:cNvPr id="1087" name="Rectangle 4">
          <a:extLst>
            <a:ext uri="{FF2B5EF4-FFF2-40B4-BE49-F238E27FC236}">
              <a16:creationId xmlns:a16="http://schemas.microsoft.com/office/drawing/2014/main" id="{F9D033F3-455F-431B-9BE2-400EFE4DCE13}"/>
            </a:ext>
          </a:extLst>
        </xdr:cNvPr>
        <xdr:cNvSpPr>
          <a:spLocks noChangeArrowheads="1"/>
        </xdr:cNvSpPr>
      </xdr:nvSpPr>
      <xdr:spPr>
        <a:xfrm>
          <a:off x="2692400" y="10792777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2087303</xdr:colOff>
      <xdr:row>86</xdr:row>
      <xdr:rowOff>31115</xdr:rowOff>
    </xdr:to>
    <xdr:sp macro="" textlink="">
      <xdr:nvSpPr>
        <xdr:cNvPr id="1088" name="Rectangle 4">
          <a:extLst>
            <a:ext uri="{FF2B5EF4-FFF2-40B4-BE49-F238E27FC236}">
              <a16:creationId xmlns:a16="http://schemas.microsoft.com/office/drawing/2014/main" id="{0482DC64-5D1E-4E0A-A15E-2717FDAAA6F3}"/>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089" name="Rectangle 5">
          <a:extLst>
            <a:ext uri="{FF2B5EF4-FFF2-40B4-BE49-F238E27FC236}">
              <a16:creationId xmlns:a16="http://schemas.microsoft.com/office/drawing/2014/main" id="{EF8E6006-3736-4031-A80E-A8732311700E}"/>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090" name="Rectangle 4">
          <a:extLst>
            <a:ext uri="{FF2B5EF4-FFF2-40B4-BE49-F238E27FC236}">
              <a16:creationId xmlns:a16="http://schemas.microsoft.com/office/drawing/2014/main" id="{F796C52B-87FA-4232-BE1A-EBF9E7412047}"/>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091" name="Rectangle 5">
          <a:extLst>
            <a:ext uri="{FF2B5EF4-FFF2-40B4-BE49-F238E27FC236}">
              <a16:creationId xmlns:a16="http://schemas.microsoft.com/office/drawing/2014/main" id="{5AC09865-C3CD-43FE-AB25-E097D9C4286D}"/>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092" name="Rectangle 4">
          <a:extLst>
            <a:ext uri="{FF2B5EF4-FFF2-40B4-BE49-F238E27FC236}">
              <a16:creationId xmlns:a16="http://schemas.microsoft.com/office/drawing/2014/main" id="{7C13BF92-418C-4C54-BBE6-BB8D7189B512}"/>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093" name="Rectangle 5">
          <a:extLst>
            <a:ext uri="{FF2B5EF4-FFF2-40B4-BE49-F238E27FC236}">
              <a16:creationId xmlns:a16="http://schemas.microsoft.com/office/drawing/2014/main" id="{CA65D4A8-BC94-4452-8232-246102F7BEF0}"/>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094" name="Rectangle 4">
          <a:extLst>
            <a:ext uri="{FF2B5EF4-FFF2-40B4-BE49-F238E27FC236}">
              <a16:creationId xmlns:a16="http://schemas.microsoft.com/office/drawing/2014/main" id="{EDC208AB-B690-4F71-88EC-A625FF15917B}"/>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095" name="Rectangle 5">
          <a:extLst>
            <a:ext uri="{FF2B5EF4-FFF2-40B4-BE49-F238E27FC236}">
              <a16:creationId xmlns:a16="http://schemas.microsoft.com/office/drawing/2014/main" id="{195FE115-DC82-4A4D-AB74-008F289B2160}"/>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806196" cy="25343"/>
    <xdr:sp macro="" textlink="">
      <xdr:nvSpPr>
        <xdr:cNvPr id="1096" name="Rectangle 4">
          <a:extLst>
            <a:ext uri="{FF2B5EF4-FFF2-40B4-BE49-F238E27FC236}">
              <a16:creationId xmlns:a16="http://schemas.microsoft.com/office/drawing/2014/main" id="{C3E12182-005E-40FC-91A6-D0D49C2CD850}"/>
            </a:ext>
          </a:extLst>
        </xdr:cNvPr>
        <xdr:cNvSpPr>
          <a:spLocks noChangeArrowheads="1"/>
        </xdr:cNvSpPr>
      </xdr:nvSpPr>
      <xdr:spPr>
        <a:xfrm>
          <a:off x="2692400"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1097" name="Rectangle 5">
          <a:extLst>
            <a:ext uri="{FF2B5EF4-FFF2-40B4-BE49-F238E27FC236}">
              <a16:creationId xmlns:a16="http://schemas.microsoft.com/office/drawing/2014/main" id="{B37E2527-79D5-4092-88F5-E99728F0E51B}"/>
            </a:ext>
          </a:extLst>
        </xdr:cNvPr>
        <xdr:cNvSpPr>
          <a:spLocks noChangeArrowheads="1"/>
        </xdr:cNvSpPr>
      </xdr:nvSpPr>
      <xdr:spPr>
        <a:xfrm>
          <a:off x="2692400"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724"/>
    <xdr:sp macro="" textlink="">
      <xdr:nvSpPr>
        <xdr:cNvPr id="1098" name="Rectangle 4">
          <a:extLst>
            <a:ext uri="{FF2B5EF4-FFF2-40B4-BE49-F238E27FC236}">
              <a16:creationId xmlns:a16="http://schemas.microsoft.com/office/drawing/2014/main" id="{71E5EBDF-54EE-4790-A734-26AB33BA6BF6}"/>
            </a:ext>
          </a:extLst>
        </xdr:cNvPr>
        <xdr:cNvSpPr>
          <a:spLocks noChangeArrowheads="1"/>
        </xdr:cNvSpPr>
      </xdr:nvSpPr>
      <xdr:spPr>
        <a:xfrm>
          <a:off x="2692400" y="10792777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1099" name="Rectangle 4">
          <a:extLst>
            <a:ext uri="{FF2B5EF4-FFF2-40B4-BE49-F238E27FC236}">
              <a16:creationId xmlns:a16="http://schemas.microsoft.com/office/drawing/2014/main" id="{EA346D0D-7F3B-49B5-AADB-D697E72381AC}"/>
            </a:ext>
          </a:extLst>
        </xdr:cNvPr>
        <xdr:cNvSpPr>
          <a:spLocks noChangeArrowheads="1"/>
        </xdr:cNvSpPr>
      </xdr:nvSpPr>
      <xdr:spPr>
        <a:xfrm>
          <a:off x="2692400"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1100" name="Rectangle 5">
          <a:extLst>
            <a:ext uri="{FF2B5EF4-FFF2-40B4-BE49-F238E27FC236}">
              <a16:creationId xmlns:a16="http://schemas.microsoft.com/office/drawing/2014/main" id="{738BE565-77AD-4424-AB49-C23BE551E5C2}"/>
            </a:ext>
          </a:extLst>
        </xdr:cNvPr>
        <xdr:cNvSpPr>
          <a:spLocks noChangeArrowheads="1"/>
        </xdr:cNvSpPr>
      </xdr:nvSpPr>
      <xdr:spPr>
        <a:xfrm>
          <a:off x="2692400"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01" name="Rectangle 4">
          <a:extLst>
            <a:ext uri="{FF2B5EF4-FFF2-40B4-BE49-F238E27FC236}">
              <a16:creationId xmlns:a16="http://schemas.microsoft.com/office/drawing/2014/main" id="{6F50A059-BDD3-470A-B7C5-42F7ABCE6F39}"/>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02" name="Rectangle 4">
          <a:extLst>
            <a:ext uri="{FF2B5EF4-FFF2-40B4-BE49-F238E27FC236}">
              <a16:creationId xmlns:a16="http://schemas.microsoft.com/office/drawing/2014/main" id="{22A24800-95C2-4757-A5B3-6F1A896B51B0}"/>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03" name="Rectangle 4">
          <a:extLst>
            <a:ext uri="{FF2B5EF4-FFF2-40B4-BE49-F238E27FC236}">
              <a16:creationId xmlns:a16="http://schemas.microsoft.com/office/drawing/2014/main" id="{785D8E8A-5291-452E-A032-2CC627011FF1}"/>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04" name="Rectangle 4">
          <a:extLst>
            <a:ext uri="{FF2B5EF4-FFF2-40B4-BE49-F238E27FC236}">
              <a16:creationId xmlns:a16="http://schemas.microsoft.com/office/drawing/2014/main" id="{E6F5F206-9B1D-458E-8750-BE56A4A53662}"/>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05" name="Rectangle 4">
          <a:extLst>
            <a:ext uri="{FF2B5EF4-FFF2-40B4-BE49-F238E27FC236}">
              <a16:creationId xmlns:a16="http://schemas.microsoft.com/office/drawing/2014/main" id="{6B9FACF0-BDEB-44C6-9CE8-9CD81EC09CF4}"/>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06" name="Rectangle 4">
          <a:extLst>
            <a:ext uri="{FF2B5EF4-FFF2-40B4-BE49-F238E27FC236}">
              <a16:creationId xmlns:a16="http://schemas.microsoft.com/office/drawing/2014/main" id="{465609DA-0C72-4057-9D17-2A6D63D51B23}"/>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07" name="Rectangle 4">
          <a:extLst>
            <a:ext uri="{FF2B5EF4-FFF2-40B4-BE49-F238E27FC236}">
              <a16:creationId xmlns:a16="http://schemas.microsoft.com/office/drawing/2014/main" id="{AC4C5793-D285-443D-BC67-A1A97F074F3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08" name="Rectangle 4">
          <a:extLst>
            <a:ext uri="{FF2B5EF4-FFF2-40B4-BE49-F238E27FC236}">
              <a16:creationId xmlns:a16="http://schemas.microsoft.com/office/drawing/2014/main" id="{75855750-CC28-4023-9BA4-AF0D04271FC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09" name="Rectangle 4">
          <a:extLst>
            <a:ext uri="{FF2B5EF4-FFF2-40B4-BE49-F238E27FC236}">
              <a16:creationId xmlns:a16="http://schemas.microsoft.com/office/drawing/2014/main" id="{4E47303E-3490-45F6-ABD0-1BA74B43EC5E}"/>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10" name="Rectangle 4">
          <a:extLst>
            <a:ext uri="{FF2B5EF4-FFF2-40B4-BE49-F238E27FC236}">
              <a16:creationId xmlns:a16="http://schemas.microsoft.com/office/drawing/2014/main" id="{2470782F-2BAC-4565-B2FB-479B4B7EDE56}"/>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11" name="Rectangle 4">
          <a:extLst>
            <a:ext uri="{FF2B5EF4-FFF2-40B4-BE49-F238E27FC236}">
              <a16:creationId xmlns:a16="http://schemas.microsoft.com/office/drawing/2014/main" id="{BCAEE215-3D58-4C84-ACA8-476783F3EBF0}"/>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12" name="Rectangle 4">
          <a:extLst>
            <a:ext uri="{FF2B5EF4-FFF2-40B4-BE49-F238E27FC236}">
              <a16:creationId xmlns:a16="http://schemas.microsoft.com/office/drawing/2014/main" id="{687768E2-E356-4589-B336-297AF157E9F3}"/>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13" name="Rectangle 4">
          <a:extLst>
            <a:ext uri="{FF2B5EF4-FFF2-40B4-BE49-F238E27FC236}">
              <a16:creationId xmlns:a16="http://schemas.microsoft.com/office/drawing/2014/main" id="{13040EB2-E073-46DE-A5C9-7CAAA0593DE6}"/>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14" name="Rectangle 4">
          <a:extLst>
            <a:ext uri="{FF2B5EF4-FFF2-40B4-BE49-F238E27FC236}">
              <a16:creationId xmlns:a16="http://schemas.microsoft.com/office/drawing/2014/main" id="{2206E2F4-10C9-4F85-B31E-0803975328C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15" name="Rectangle 4">
          <a:extLst>
            <a:ext uri="{FF2B5EF4-FFF2-40B4-BE49-F238E27FC236}">
              <a16:creationId xmlns:a16="http://schemas.microsoft.com/office/drawing/2014/main" id="{DB4D3E27-353F-419B-9716-825E3FA91829}"/>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16" name="Rectangle 4">
          <a:extLst>
            <a:ext uri="{FF2B5EF4-FFF2-40B4-BE49-F238E27FC236}">
              <a16:creationId xmlns:a16="http://schemas.microsoft.com/office/drawing/2014/main" id="{C17F5DB1-348F-473D-80A2-34A6DA5F8B74}"/>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17" name="Rectangle 4">
          <a:extLst>
            <a:ext uri="{FF2B5EF4-FFF2-40B4-BE49-F238E27FC236}">
              <a16:creationId xmlns:a16="http://schemas.microsoft.com/office/drawing/2014/main" id="{D1689DEC-13C2-4C45-A003-135D2CB9467E}"/>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18" name="Rectangle 4">
          <a:extLst>
            <a:ext uri="{FF2B5EF4-FFF2-40B4-BE49-F238E27FC236}">
              <a16:creationId xmlns:a16="http://schemas.microsoft.com/office/drawing/2014/main" id="{E1EF967A-BEA6-4663-8882-27685925AF16}"/>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19" name="Rectangle 4">
          <a:extLst>
            <a:ext uri="{FF2B5EF4-FFF2-40B4-BE49-F238E27FC236}">
              <a16:creationId xmlns:a16="http://schemas.microsoft.com/office/drawing/2014/main" id="{A0CB8A0D-11A6-494E-8886-62B378AEA58A}"/>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20" name="Rectangle 4">
          <a:extLst>
            <a:ext uri="{FF2B5EF4-FFF2-40B4-BE49-F238E27FC236}">
              <a16:creationId xmlns:a16="http://schemas.microsoft.com/office/drawing/2014/main" id="{1F117971-F495-4F88-8AF1-84ED23DD8D2D}"/>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21" name="Rectangle 4">
          <a:extLst>
            <a:ext uri="{FF2B5EF4-FFF2-40B4-BE49-F238E27FC236}">
              <a16:creationId xmlns:a16="http://schemas.microsoft.com/office/drawing/2014/main" id="{D68EEC13-15D7-41D8-8339-2866C1947EE0}"/>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22" name="Rectangle 4">
          <a:extLst>
            <a:ext uri="{FF2B5EF4-FFF2-40B4-BE49-F238E27FC236}">
              <a16:creationId xmlns:a16="http://schemas.microsoft.com/office/drawing/2014/main" id="{187EE14A-9DF3-44C3-920D-5FBE715A8580}"/>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23" name="Rectangle 4">
          <a:extLst>
            <a:ext uri="{FF2B5EF4-FFF2-40B4-BE49-F238E27FC236}">
              <a16:creationId xmlns:a16="http://schemas.microsoft.com/office/drawing/2014/main" id="{9ABBBEF9-3082-40C9-AEB7-81B0B53C3E40}"/>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24" name="Rectangle 4">
          <a:extLst>
            <a:ext uri="{FF2B5EF4-FFF2-40B4-BE49-F238E27FC236}">
              <a16:creationId xmlns:a16="http://schemas.microsoft.com/office/drawing/2014/main" id="{64F775B1-B2FC-4BAD-A261-2B9543F090A9}"/>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25" name="Rectangle 4">
          <a:extLst>
            <a:ext uri="{FF2B5EF4-FFF2-40B4-BE49-F238E27FC236}">
              <a16:creationId xmlns:a16="http://schemas.microsoft.com/office/drawing/2014/main" id="{5AC772B7-234F-4749-BCB9-8C3B7C800B46}"/>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26" name="Rectangle 4">
          <a:extLst>
            <a:ext uri="{FF2B5EF4-FFF2-40B4-BE49-F238E27FC236}">
              <a16:creationId xmlns:a16="http://schemas.microsoft.com/office/drawing/2014/main" id="{8874A7BC-053D-43D2-B8E4-CC1EE27F31C7}"/>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27" name="Rectangle 4">
          <a:extLst>
            <a:ext uri="{FF2B5EF4-FFF2-40B4-BE49-F238E27FC236}">
              <a16:creationId xmlns:a16="http://schemas.microsoft.com/office/drawing/2014/main" id="{08D17128-9CFD-443C-9498-32495B82D01F}"/>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28" name="Rectangle 4">
          <a:extLst>
            <a:ext uri="{FF2B5EF4-FFF2-40B4-BE49-F238E27FC236}">
              <a16:creationId xmlns:a16="http://schemas.microsoft.com/office/drawing/2014/main" id="{7C0E44B8-F48E-4C87-83DA-BA34F4DC706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29" name="Rectangle 4">
          <a:extLst>
            <a:ext uri="{FF2B5EF4-FFF2-40B4-BE49-F238E27FC236}">
              <a16:creationId xmlns:a16="http://schemas.microsoft.com/office/drawing/2014/main" id="{7CBB5A2F-9504-43D9-9C4D-A5457E71F9B6}"/>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30" name="Rectangle 4">
          <a:extLst>
            <a:ext uri="{FF2B5EF4-FFF2-40B4-BE49-F238E27FC236}">
              <a16:creationId xmlns:a16="http://schemas.microsoft.com/office/drawing/2014/main" id="{13B75D6C-BFC7-435F-8664-E9F89C8B2C1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31" name="Rectangle 4">
          <a:extLst>
            <a:ext uri="{FF2B5EF4-FFF2-40B4-BE49-F238E27FC236}">
              <a16:creationId xmlns:a16="http://schemas.microsoft.com/office/drawing/2014/main" id="{74B71EB7-3D0F-442B-A8A9-E65854EA34A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32" name="Rectangle 4">
          <a:extLst>
            <a:ext uri="{FF2B5EF4-FFF2-40B4-BE49-F238E27FC236}">
              <a16:creationId xmlns:a16="http://schemas.microsoft.com/office/drawing/2014/main" id="{A30CD0B0-440B-4377-944F-00FB1EE98C97}"/>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33" name="Rectangle 4">
          <a:extLst>
            <a:ext uri="{FF2B5EF4-FFF2-40B4-BE49-F238E27FC236}">
              <a16:creationId xmlns:a16="http://schemas.microsoft.com/office/drawing/2014/main" id="{D9F1C841-0A01-49BE-8CE1-6F6BCE75415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34" name="Rectangle 4">
          <a:extLst>
            <a:ext uri="{FF2B5EF4-FFF2-40B4-BE49-F238E27FC236}">
              <a16:creationId xmlns:a16="http://schemas.microsoft.com/office/drawing/2014/main" id="{8685BDBC-6407-4893-8FB0-5B15390978F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35" name="Rectangle 4">
          <a:extLst>
            <a:ext uri="{FF2B5EF4-FFF2-40B4-BE49-F238E27FC236}">
              <a16:creationId xmlns:a16="http://schemas.microsoft.com/office/drawing/2014/main" id="{C48A4962-2ED4-44FB-9125-87FBEFCA2103}"/>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36" name="Rectangle 4">
          <a:extLst>
            <a:ext uri="{FF2B5EF4-FFF2-40B4-BE49-F238E27FC236}">
              <a16:creationId xmlns:a16="http://schemas.microsoft.com/office/drawing/2014/main" id="{3FCCE05E-C44D-4B21-8580-AF1FB465889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37" name="Rectangle 4">
          <a:extLst>
            <a:ext uri="{FF2B5EF4-FFF2-40B4-BE49-F238E27FC236}">
              <a16:creationId xmlns:a16="http://schemas.microsoft.com/office/drawing/2014/main" id="{A228E385-70C3-432B-BD09-950D205B0770}"/>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38" name="Rectangle 4">
          <a:extLst>
            <a:ext uri="{FF2B5EF4-FFF2-40B4-BE49-F238E27FC236}">
              <a16:creationId xmlns:a16="http://schemas.microsoft.com/office/drawing/2014/main" id="{421E1C5C-971F-4E8E-933E-86084BEEA580}"/>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39" name="Rectangle 4">
          <a:extLst>
            <a:ext uri="{FF2B5EF4-FFF2-40B4-BE49-F238E27FC236}">
              <a16:creationId xmlns:a16="http://schemas.microsoft.com/office/drawing/2014/main" id="{5F0432AA-100D-443D-B2E0-B6290509A05D}"/>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40" name="Rectangle 4">
          <a:extLst>
            <a:ext uri="{FF2B5EF4-FFF2-40B4-BE49-F238E27FC236}">
              <a16:creationId xmlns:a16="http://schemas.microsoft.com/office/drawing/2014/main" id="{D0D9BA85-5BBE-422C-98AE-B4125CA6E232}"/>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41" name="Rectangle 4">
          <a:extLst>
            <a:ext uri="{FF2B5EF4-FFF2-40B4-BE49-F238E27FC236}">
              <a16:creationId xmlns:a16="http://schemas.microsoft.com/office/drawing/2014/main" id="{F988DF65-34C6-41BF-8330-8CDD8320FDF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42" name="Rectangle 4">
          <a:extLst>
            <a:ext uri="{FF2B5EF4-FFF2-40B4-BE49-F238E27FC236}">
              <a16:creationId xmlns:a16="http://schemas.microsoft.com/office/drawing/2014/main" id="{8347F5F8-77EE-40FE-B568-2797E57F2FC0}"/>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43" name="Rectangle 4">
          <a:extLst>
            <a:ext uri="{FF2B5EF4-FFF2-40B4-BE49-F238E27FC236}">
              <a16:creationId xmlns:a16="http://schemas.microsoft.com/office/drawing/2014/main" id="{AD0C278E-1B51-486C-8A3A-E3B27E9FD027}"/>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44" name="Rectangle 4">
          <a:extLst>
            <a:ext uri="{FF2B5EF4-FFF2-40B4-BE49-F238E27FC236}">
              <a16:creationId xmlns:a16="http://schemas.microsoft.com/office/drawing/2014/main" id="{27AFE52C-E074-4581-A232-9701F15A9E61}"/>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45" name="Rectangle 4">
          <a:extLst>
            <a:ext uri="{FF2B5EF4-FFF2-40B4-BE49-F238E27FC236}">
              <a16:creationId xmlns:a16="http://schemas.microsoft.com/office/drawing/2014/main" id="{5497D149-0262-4389-BC9F-ACE017A2B450}"/>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46" name="Rectangle 4">
          <a:extLst>
            <a:ext uri="{FF2B5EF4-FFF2-40B4-BE49-F238E27FC236}">
              <a16:creationId xmlns:a16="http://schemas.microsoft.com/office/drawing/2014/main" id="{2E8B5D70-7783-4C6F-86B2-7A514258EA7E}"/>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47" name="Rectangle 4">
          <a:extLst>
            <a:ext uri="{FF2B5EF4-FFF2-40B4-BE49-F238E27FC236}">
              <a16:creationId xmlns:a16="http://schemas.microsoft.com/office/drawing/2014/main" id="{A1907DDA-4F51-4B68-B7D5-05E538824BF1}"/>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48" name="Rectangle 4">
          <a:extLst>
            <a:ext uri="{FF2B5EF4-FFF2-40B4-BE49-F238E27FC236}">
              <a16:creationId xmlns:a16="http://schemas.microsoft.com/office/drawing/2014/main" id="{3811804C-C808-4C70-910F-B8D10B58E020}"/>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49" name="Rectangle 4">
          <a:extLst>
            <a:ext uri="{FF2B5EF4-FFF2-40B4-BE49-F238E27FC236}">
              <a16:creationId xmlns:a16="http://schemas.microsoft.com/office/drawing/2014/main" id="{95EF33D9-CF4A-44BE-BE87-68F72981651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50" name="Rectangle 4">
          <a:extLst>
            <a:ext uri="{FF2B5EF4-FFF2-40B4-BE49-F238E27FC236}">
              <a16:creationId xmlns:a16="http://schemas.microsoft.com/office/drawing/2014/main" id="{EE9AFFD2-7B21-472F-BB99-02876A3A6FF1}"/>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51" name="Rectangle 4">
          <a:extLst>
            <a:ext uri="{FF2B5EF4-FFF2-40B4-BE49-F238E27FC236}">
              <a16:creationId xmlns:a16="http://schemas.microsoft.com/office/drawing/2014/main" id="{B9883536-F6B0-437A-9D23-A2ED902860B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52" name="Rectangle 4">
          <a:extLst>
            <a:ext uri="{FF2B5EF4-FFF2-40B4-BE49-F238E27FC236}">
              <a16:creationId xmlns:a16="http://schemas.microsoft.com/office/drawing/2014/main" id="{CF14980E-BA8C-43D6-B038-4EB11EE78BC4}"/>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53" name="Rectangle 4">
          <a:extLst>
            <a:ext uri="{FF2B5EF4-FFF2-40B4-BE49-F238E27FC236}">
              <a16:creationId xmlns:a16="http://schemas.microsoft.com/office/drawing/2014/main" id="{2E5B953E-CEBF-4D5D-9ACE-11C65283D901}"/>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54" name="Rectangle 4">
          <a:extLst>
            <a:ext uri="{FF2B5EF4-FFF2-40B4-BE49-F238E27FC236}">
              <a16:creationId xmlns:a16="http://schemas.microsoft.com/office/drawing/2014/main" id="{3A51A5B8-6443-4114-905A-60D365D950C9}"/>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55" name="Rectangle 4">
          <a:extLst>
            <a:ext uri="{FF2B5EF4-FFF2-40B4-BE49-F238E27FC236}">
              <a16:creationId xmlns:a16="http://schemas.microsoft.com/office/drawing/2014/main" id="{56149500-43EE-4FB9-9DB1-DFFCBD4DAB2A}"/>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56" name="Rectangle 4">
          <a:extLst>
            <a:ext uri="{FF2B5EF4-FFF2-40B4-BE49-F238E27FC236}">
              <a16:creationId xmlns:a16="http://schemas.microsoft.com/office/drawing/2014/main" id="{A6B1A440-420C-4EAF-BB95-90187ABF4429}"/>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57" name="Rectangle 4">
          <a:extLst>
            <a:ext uri="{FF2B5EF4-FFF2-40B4-BE49-F238E27FC236}">
              <a16:creationId xmlns:a16="http://schemas.microsoft.com/office/drawing/2014/main" id="{8E559E84-F611-4002-895F-6B3D5220F383}"/>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58" name="Rectangle 4">
          <a:extLst>
            <a:ext uri="{FF2B5EF4-FFF2-40B4-BE49-F238E27FC236}">
              <a16:creationId xmlns:a16="http://schemas.microsoft.com/office/drawing/2014/main" id="{A2A29CDE-6633-4DA3-840D-9D9B4D0F9F10}"/>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59" name="Rectangle 4">
          <a:extLst>
            <a:ext uri="{FF2B5EF4-FFF2-40B4-BE49-F238E27FC236}">
              <a16:creationId xmlns:a16="http://schemas.microsoft.com/office/drawing/2014/main" id="{BC6F7727-52D5-45D3-9101-881140311956}"/>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60" name="Rectangle 4">
          <a:extLst>
            <a:ext uri="{FF2B5EF4-FFF2-40B4-BE49-F238E27FC236}">
              <a16:creationId xmlns:a16="http://schemas.microsoft.com/office/drawing/2014/main" id="{48ED4090-A56B-4B58-A645-43E34FE2372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61" name="Rectangle 4">
          <a:extLst>
            <a:ext uri="{FF2B5EF4-FFF2-40B4-BE49-F238E27FC236}">
              <a16:creationId xmlns:a16="http://schemas.microsoft.com/office/drawing/2014/main" id="{CD6D9C5C-C153-43D0-988C-C6EDFBFEBA8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62" name="Rectangle 4">
          <a:extLst>
            <a:ext uri="{FF2B5EF4-FFF2-40B4-BE49-F238E27FC236}">
              <a16:creationId xmlns:a16="http://schemas.microsoft.com/office/drawing/2014/main" id="{A64DF329-9188-49D7-8923-710D05754B82}"/>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63" name="Rectangle 4">
          <a:extLst>
            <a:ext uri="{FF2B5EF4-FFF2-40B4-BE49-F238E27FC236}">
              <a16:creationId xmlns:a16="http://schemas.microsoft.com/office/drawing/2014/main" id="{6E2B0BFA-3F00-4892-BF88-0DA88626069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64" name="Rectangle 4">
          <a:extLst>
            <a:ext uri="{FF2B5EF4-FFF2-40B4-BE49-F238E27FC236}">
              <a16:creationId xmlns:a16="http://schemas.microsoft.com/office/drawing/2014/main" id="{AB7057D1-14A3-4F4F-9305-F8FE57052F3D}"/>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65" name="Rectangle 4">
          <a:extLst>
            <a:ext uri="{FF2B5EF4-FFF2-40B4-BE49-F238E27FC236}">
              <a16:creationId xmlns:a16="http://schemas.microsoft.com/office/drawing/2014/main" id="{A7F23E67-5611-46AE-AE45-32A96AC6C89E}"/>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66" name="Rectangle 4">
          <a:extLst>
            <a:ext uri="{FF2B5EF4-FFF2-40B4-BE49-F238E27FC236}">
              <a16:creationId xmlns:a16="http://schemas.microsoft.com/office/drawing/2014/main" id="{A52E122B-4DFE-47A5-8912-5D0CDF4374AE}"/>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67" name="Rectangle 4">
          <a:extLst>
            <a:ext uri="{FF2B5EF4-FFF2-40B4-BE49-F238E27FC236}">
              <a16:creationId xmlns:a16="http://schemas.microsoft.com/office/drawing/2014/main" id="{0EEEECAD-348E-40FF-8091-17977BAFB22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68" name="Rectangle 4">
          <a:extLst>
            <a:ext uri="{FF2B5EF4-FFF2-40B4-BE49-F238E27FC236}">
              <a16:creationId xmlns:a16="http://schemas.microsoft.com/office/drawing/2014/main" id="{B9A36F51-6A58-4F98-84A5-9C68C81FF0AC}"/>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69" name="Rectangle 4">
          <a:extLst>
            <a:ext uri="{FF2B5EF4-FFF2-40B4-BE49-F238E27FC236}">
              <a16:creationId xmlns:a16="http://schemas.microsoft.com/office/drawing/2014/main" id="{94B33CFC-53CB-424B-A98C-6ECCA83C885A}"/>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70" name="Rectangle 4">
          <a:extLst>
            <a:ext uri="{FF2B5EF4-FFF2-40B4-BE49-F238E27FC236}">
              <a16:creationId xmlns:a16="http://schemas.microsoft.com/office/drawing/2014/main" id="{19058536-59FE-4234-A30D-85A2121B8DE7}"/>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171" name="Rectangle 4">
          <a:extLst>
            <a:ext uri="{FF2B5EF4-FFF2-40B4-BE49-F238E27FC236}">
              <a16:creationId xmlns:a16="http://schemas.microsoft.com/office/drawing/2014/main" id="{7519E7D5-1408-44E1-AC0D-5B55568BD483}"/>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172" name="Rectangle 5">
          <a:extLst>
            <a:ext uri="{FF2B5EF4-FFF2-40B4-BE49-F238E27FC236}">
              <a16:creationId xmlns:a16="http://schemas.microsoft.com/office/drawing/2014/main" id="{27ED805E-46A7-4EB9-B618-C0A8EF163738}"/>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73" name="Rectangle 4">
          <a:extLst>
            <a:ext uri="{FF2B5EF4-FFF2-40B4-BE49-F238E27FC236}">
              <a16:creationId xmlns:a16="http://schemas.microsoft.com/office/drawing/2014/main" id="{9406D4FB-B773-4602-92B1-72796F700BBF}"/>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174" name="Rectangle 4">
          <a:extLst>
            <a:ext uri="{FF2B5EF4-FFF2-40B4-BE49-F238E27FC236}">
              <a16:creationId xmlns:a16="http://schemas.microsoft.com/office/drawing/2014/main" id="{FC9314E3-C382-4E26-8D3E-43C0A2919370}"/>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175" name="Rectangle 5">
          <a:extLst>
            <a:ext uri="{FF2B5EF4-FFF2-40B4-BE49-F238E27FC236}">
              <a16:creationId xmlns:a16="http://schemas.microsoft.com/office/drawing/2014/main" id="{485D5583-E092-4964-8F76-2769FCE47455}"/>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76" name="Rectangle 4">
          <a:extLst>
            <a:ext uri="{FF2B5EF4-FFF2-40B4-BE49-F238E27FC236}">
              <a16:creationId xmlns:a16="http://schemas.microsoft.com/office/drawing/2014/main" id="{E32E3E2E-5945-4C21-ACF1-91918D98A1D2}"/>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177" name="Rectangle 4">
          <a:extLst>
            <a:ext uri="{FF2B5EF4-FFF2-40B4-BE49-F238E27FC236}">
              <a16:creationId xmlns:a16="http://schemas.microsoft.com/office/drawing/2014/main" id="{7C1542DE-DBE8-43D0-8252-15D9CD5C47A1}"/>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178" name="Rectangle 5">
          <a:extLst>
            <a:ext uri="{FF2B5EF4-FFF2-40B4-BE49-F238E27FC236}">
              <a16:creationId xmlns:a16="http://schemas.microsoft.com/office/drawing/2014/main" id="{AA47A494-BF9D-4C71-B579-6A0EE3099072}"/>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79" name="Rectangle 4">
          <a:extLst>
            <a:ext uri="{FF2B5EF4-FFF2-40B4-BE49-F238E27FC236}">
              <a16:creationId xmlns:a16="http://schemas.microsoft.com/office/drawing/2014/main" id="{39E69F8F-992A-4675-B1F4-1FF34E6915EE}"/>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180" name="Rectangle 4">
          <a:extLst>
            <a:ext uri="{FF2B5EF4-FFF2-40B4-BE49-F238E27FC236}">
              <a16:creationId xmlns:a16="http://schemas.microsoft.com/office/drawing/2014/main" id="{BC36EBB6-2A39-4117-9E91-3B6F88BB3AA4}"/>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181" name="Rectangle 5">
          <a:extLst>
            <a:ext uri="{FF2B5EF4-FFF2-40B4-BE49-F238E27FC236}">
              <a16:creationId xmlns:a16="http://schemas.microsoft.com/office/drawing/2014/main" id="{3F5FA875-E692-4438-B40C-B0AEA7D74416}"/>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82" name="Rectangle 4">
          <a:extLst>
            <a:ext uri="{FF2B5EF4-FFF2-40B4-BE49-F238E27FC236}">
              <a16:creationId xmlns:a16="http://schemas.microsoft.com/office/drawing/2014/main" id="{145F9516-AEBA-4F3B-923A-B9476916CA7D}"/>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183" name="Rectangle 4">
          <a:extLst>
            <a:ext uri="{FF2B5EF4-FFF2-40B4-BE49-F238E27FC236}">
              <a16:creationId xmlns:a16="http://schemas.microsoft.com/office/drawing/2014/main" id="{5BFFFCE9-93A0-4877-A49B-4D2A00D6B6E3}"/>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184" name="Rectangle 5">
          <a:extLst>
            <a:ext uri="{FF2B5EF4-FFF2-40B4-BE49-F238E27FC236}">
              <a16:creationId xmlns:a16="http://schemas.microsoft.com/office/drawing/2014/main" id="{EFDD1C40-1230-401E-B77A-EF9F72DBC0BE}"/>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85" name="Rectangle 4">
          <a:extLst>
            <a:ext uri="{FF2B5EF4-FFF2-40B4-BE49-F238E27FC236}">
              <a16:creationId xmlns:a16="http://schemas.microsoft.com/office/drawing/2014/main" id="{AF2A2CFF-6ACF-4CC7-AB61-340DBD2941E0}"/>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186" name="Rectangle 4">
          <a:extLst>
            <a:ext uri="{FF2B5EF4-FFF2-40B4-BE49-F238E27FC236}">
              <a16:creationId xmlns:a16="http://schemas.microsoft.com/office/drawing/2014/main" id="{CE2E5DF4-46CC-44B1-9C9B-8E5FE6AB3AB3}"/>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187" name="Rectangle 5">
          <a:extLst>
            <a:ext uri="{FF2B5EF4-FFF2-40B4-BE49-F238E27FC236}">
              <a16:creationId xmlns:a16="http://schemas.microsoft.com/office/drawing/2014/main" id="{A20EA518-AD18-4902-AE15-AB55774EB75F}"/>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88" name="Rectangle 4">
          <a:extLst>
            <a:ext uri="{FF2B5EF4-FFF2-40B4-BE49-F238E27FC236}">
              <a16:creationId xmlns:a16="http://schemas.microsoft.com/office/drawing/2014/main" id="{F50200FE-0ACC-4F2E-8BBD-97FACB1D3E70}"/>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189" name="Rectangle 4">
          <a:extLst>
            <a:ext uri="{FF2B5EF4-FFF2-40B4-BE49-F238E27FC236}">
              <a16:creationId xmlns:a16="http://schemas.microsoft.com/office/drawing/2014/main" id="{4D81D9D2-AA93-4C11-BDE3-34A3AA47D9C0}"/>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190" name="Rectangle 5">
          <a:extLst>
            <a:ext uri="{FF2B5EF4-FFF2-40B4-BE49-F238E27FC236}">
              <a16:creationId xmlns:a16="http://schemas.microsoft.com/office/drawing/2014/main" id="{38CF5F91-D1B7-4E65-9940-308658440A69}"/>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91" name="Rectangle 4">
          <a:extLst>
            <a:ext uri="{FF2B5EF4-FFF2-40B4-BE49-F238E27FC236}">
              <a16:creationId xmlns:a16="http://schemas.microsoft.com/office/drawing/2014/main" id="{831C327D-3873-40B6-A75D-F6C6EE39BA6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192" name="Rectangle 4">
          <a:extLst>
            <a:ext uri="{FF2B5EF4-FFF2-40B4-BE49-F238E27FC236}">
              <a16:creationId xmlns:a16="http://schemas.microsoft.com/office/drawing/2014/main" id="{13225929-7970-4372-96C1-BCF4519C1755}"/>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193" name="Rectangle 5">
          <a:extLst>
            <a:ext uri="{FF2B5EF4-FFF2-40B4-BE49-F238E27FC236}">
              <a16:creationId xmlns:a16="http://schemas.microsoft.com/office/drawing/2014/main" id="{4BD7C5DC-17EA-4B4F-873B-CDA34D7A565F}"/>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94" name="Rectangle 4">
          <a:extLst>
            <a:ext uri="{FF2B5EF4-FFF2-40B4-BE49-F238E27FC236}">
              <a16:creationId xmlns:a16="http://schemas.microsoft.com/office/drawing/2014/main" id="{A04494EE-9AA1-4021-9F3F-F58EC87452C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195" name="Rectangle 4">
          <a:extLst>
            <a:ext uri="{FF2B5EF4-FFF2-40B4-BE49-F238E27FC236}">
              <a16:creationId xmlns:a16="http://schemas.microsoft.com/office/drawing/2014/main" id="{4CC64CF3-B2E9-4C87-BF90-F6A254125A53}"/>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196" name="Rectangle 5">
          <a:extLst>
            <a:ext uri="{FF2B5EF4-FFF2-40B4-BE49-F238E27FC236}">
              <a16:creationId xmlns:a16="http://schemas.microsoft.com/office/drawing/2014/main" id="{3FBFA557-A74F-4316-B395-D6437C3E0AB9}"/>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97" name="Rectangle 4">
          <a:extLst>
            <a:ext uri="{FF2B5EF4-FFF2-40B4-BE49-F238E27FC236}">
              <a16:creationId xmlns:a16="http://schemas.microsoft.com/office/drawing/2014/main" id="{1084EA09-26B9-4FD8-99FA-67029C0F3D3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198" name="Rectangle 4">
          <a:extLst>
            <a:ext uri="{FF2B5EF4-FFF2-40B4-BE49-F238E27FC236}">
              <a16:creationId xmlns:a16="http://schemas.microsoft.com/office/drawing/2014/main" id="{B0D16C6B-359E-4C62-8DE3-E75FEE782E93}"/>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199" name="Rectangle 5">
          <a:extLst>
            <a:ext uri="{FF2B5EF4-FFF2-40B4-BE49-F238E27FC236}">
              <a16:creationId xmlns:a16="http://schemas.microsoft.com/office/drawing/2014/main" id="{509A8895-64AD-4445-B700-4D986B2CCF9F}"/>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00" name="Rectangle 4">
          <a:extLst>
            <a:ext uri="{FF2B5EF4-FFF2-40B4-BE49-F238E27FC236}">
              <a16:creationId xmlns:a16="http://schemas.microsoft.com/office/drawing/2014/main" id="{7DD3BD6A-E9D1-47E2-883B-678EA03C2667}"/>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01" name="Rectangle 4">
          <a:extLst>
            <a:ext uri="{FF2B5EF4-FFF2-40B4-BE49-F238E27FC236}">
              <a16:creationId xmlns:a16="http://schemas.microsoft.com/office/drawing/2014/main" id="{E2590F7F-389C-421A-96AE-67D7403644AE}"/>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02" name="Rectangle 4">
          <a:extLst>
            <a:ext uri="{FF2B5EF4-FFF2-40B4-BE49-F238E27FC236}">
              <a16:creationId xmlns:a16="http://schemas.microsoft.com/office/drawing/2014/main" id="{9446A5FB-BF82-419E-BE68-717FAD708CD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03" name="Rectangle 4">
          <a:extLst>
            <a:ext uri="{FF2B5EF4-FFF2-40B4-BE49-F238E27FC236}">
              <a16:creationId xmlns:a16="http://schemas.microsoft.com/office/drawing/2014/main" id="{260821EF-3D04-4718-AFCA-9C17E7674A4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04" name="Rectangle 4">
          <a:extLst>
            <a:ext uri="{FF2B5EF4-FFF2-40B4-BE49-F238E27FC236}">
              <a16:creationId xmlns:a16="http://schemas.microsoft.com/office/drawing/2014/main" id="{2764DE9E-CAB8-4A8C-9BB4-B7CC6DC955E9}"/>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05" name="Rectangle 4">
          <a:extLst>
            <a:ext uri="{FF2B5EF4-FFF2-40B4-BE49-F238E27FC236}">
              <a16:creationId xmlns:a16="http://schemas.microsoft.com/office/drawing/2014/main" id="{BA2DC4FF-F90A-4937-A82D-64D346A730C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06" name="Rectangle 4">
          <a:extLst>
            <a:ext uri="{FF2B5EF4-FFF2-40B4-BE49-F238E27FC236}">
              <a16:creationId xmlns:a16="http://schemas.microsoft.com/office/drawing/2014/main" id="{40F2FA07-19C9-44C3-8335-EB841352A959}"/>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07" name="Rectangle 4">
          <a:extLst>
            <a:ext uri="{FF2B5EF4-FFF2-40B4-BE49-F238E27FC236}">
              <a16:creationId xmlns:a16="http://schemas.microsoft.com/office/drawing/2014/main" id="{F1EDF2D9-5414-48FE-A4A5-4FC4A27143F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08" name="Rectangle 4">
          <a:extLst>
            <a:ext uri="{FF2B5EF4-FFF2-40B4-BE49-F238E27FC236}">
              <a16:creationId xmlns:a16="http://schemas.microsoft.com/office/drawing/2014/main" id="{AAC08BC7-A607-4FDD-A409-206D7E4BA344}"/>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09" name="Rectangle 4">
          <a:extLst>
            <a:ext uri="{FF2B5EF4-FFF2-40B4-BE49-F238E27FC236}">
              <a16:creationId xmlns:a16="http://schemas.microsoft.com/office/drawing/2014/main" id="{7924BE71-4C39-4C9F-B16E-EC1023210A41}"/>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10" name="Rectangle 4">
          <a:extLst>
            <a:ext uri="{FF2B5EF4-FFF2-40B4-BE49-F238E27FC236}">
              <a16:creationId xmlns:a16="http://schemas.microsoft.com/office/drawing/2014/main" id="{2CFB113D-D88B-45B6-B5D0-5E4F0B4482B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2087303</xdr:colOff>
      <xdr:row>86</xdr:row>
      <xdr:rowOff>38100</xdr:rowOff>
    </xdr:to>
    <xdr:sp macro="" textlink="">
      <xdr:nvSpPr>
        <xdr:cNvPr id="1211" name="Rectangle 5">
          <a:extLst>
            <a:ext uri="{FF2B5EF4-FFF2-40B4-BE49-F238E27FC236}">
              <a16:creationId xmlns:a16="http://schemas.microsoft.com/office/drawing/2014/main" id="{17A2AEEE-7171-4F31-AB78-E3BDE589445A}"/>
            </a:ext>
          </a:extLst>
        </xdr:cNvPr>
        <xdr:cNvSpPr>
          <a:spLocks noChangeArrowheads="1"/>
        </xdr:cNvSpPr>
      </xdr:nvSpPr>
      <xdr:spPr>
        <a:xfrm>
          <a:off x="2692400" y="106727625"/>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212" name="Rectangle 4">
          <a:extLst>
            <a:ext uri="{FF2B5EF4-FFF2-40B4-BE49-F238E27FC236}">
              <a16:creationId xmlns:a16="http://schemas.microsoft.com/office/drawing/2014/main" id="{6FBE368A-A082-4C8E-BD44-57D19B4A86E0}"/>
            </a:ext>
          </a:extLst>
        </xdr:cNvPr>
        <xdr:cNvSpPr>
          <a:spLocks noChangeArrowheads="1"/>
        </xdr:cNvSpPr>
      </xdr:nvSpPr>
      <xdr:spPr>
        <a:xfrm>
          <a:off x="2692400" y="106727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213" name="Rectangle 5">
          <a:extLst>
            <a:ext uri="{FF2B5EF4-FFF2-40B4-BE49-F238E27FC236}">
              <a16:creationId xmlns:a16="http://schemas.microsoft.com/office/drawing/2014/main" id="{5673CE78-B8DB-467F-A907-FBBA362A943D}"/>
            </a:ext>
          </a:extLst>
        </xdr:cNvPr>
        <xdr:cNvSpPr>
          <a:spLocks noChangeArrowheads="1"/>
        </xdr:cNvSpPr>
      </xdr:nvSpPr>
      <xdr:spPr>
        <a:xfrm>
          <a:off x="2692400" y="106727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214" name="Rectangle 4">
          <a:extLst>
            <a:ext uri="{FF2B5EF4-FFF2-40B4-BE49-F238E27FC236}">
              <a16:creationId xmlns:a16="http://schemas.microsoft.com/office/drawing/2014/main" id="{5052ECE5-512A-43F8-AC96-DD661C5410AC}"/>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190500" cy="480638"/>
    <xdr:sp macro="" textlink="">
      <xdr:nvSpPr>
        <xdr:cNvPr id="1215" name="Rectangle 4">
          <a:extLst>
            <a:ext uri="{FF2B5EF4-FFF2-40B4-BE49-F238E27FC236}">
              <a16:creationId xmlns:a16="http://schemas.microsoft.com/office/drawing/2014/main" id="{83902480-334F-4237-8969-87AF26108F89}"/>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2087303</xdr:colOff>
      <xdr:row>86</xdr:row>
      <xdr:rowOff>31115</xdr:rowOff>
    </xdr:to>
    <xdr:sp macro="" textlink="">
      <xdr:nvSpPr>
        <xdr:cNvPr id="1216" name="Rectangle 4">
          <a:extLst>
            <a:ext uri="{FF2B5EF4-FFF2-40B4-BE49-F238E27FC236}">
              <a16:creationId xmlns:a16="http://schemas.microsoft.com/office/drawing/2014/main" id="{7D7BDB01-6C09-43C6-AE42-C848F91BA963}"/>
            </a:ext>
          </a:extLst>
        </xdr:cNvPr>
        <xdr:cNvSpPr>
          <a:spLocks noChangeArrowheads="1"/>
        </xdr:cNvSpPr>
      </xdr:nvSpPr>
      <xdr:spPr>
        <a:xfrm>
          <a:off x="2692400" y="106727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217" name="Rectangle 5">
          <a:extLst>
            <a:ext uri="{FF2B5EF4-FFF2-40B4-BE49-F238E27FC236}">
              <a16:creationId xmlns:a16="http://schemas.microsoft.com/office/drawing/2014/main" id="{31620D30-2108-4D6A-B036-958A4B23D6C7}"/>
            </a:ext>
          </a:extLst>
        </xdr:cNvPr>
        <xdr:cNvSpPr>
          <a:spLocks noChangeArrowheads="1"/>
        </xdr:cNvSpPr>
      </xdr:nvSpPr>
      <xdr:spPr>
        <a:xfrm>
          <a:off x="2692400" y="106727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218" name="Rectangle 4">
          <a:extLst>
            <a:ext uri="{FF2B5EF4-FFF2-40B4-BE49-F238E27FC236}">
              <a16:creationId xmlns:a16="http://schemas.microsoft.com/office/drawing/2014/main" id="{629B57BD-DCA9-4BE2-8BC1-5DDF38942091}"/>
            </a:ext>
          </a:extLst>
        </xdr:cNvPr>
        <xdr:cNvSpPr>
          <a:spLocks noChangeArrowheads="1"/>
        </xdr:cNvSpPr>
      </xdr:nvSpPr>
      <xdr:spPr>
        <a:xfrm>
          <a:off x="2692400" y="10056495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219" name="Rectangle 5">
          <a:extLst>
            <a:ext uri="{FF2B5EF4-FFF2-40B4-BE49-F238E27FC236}">
              <a16:creationId xmlns:a16="http://schemas.microsoft.com/office/drawing/2014/main" id="{64141463-F6BC-489D-92D0-A9980B9E1D90}"/>
            </a:ext>
          </a:extLst>
        </xdr:cNvPr>
        <xdr:cNvSpPr>
          <a:spLocks noChangeArrowheads="1"/>
        </xdr:cNvSpPr>
      </xdr:nvSpPr>
      <xdr:spPr>
        <a:xfrm>
          <a:off x="2692400" y="106727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220" name="Rectangle 4">
          <a:extLst>
            <a:ext uri="{FF2B5EF4-FFF2-40B4-BE49-F238E27FC236}">
              <a16:creationId xmlns:a16="http://schemas.microsoft.com/office/drawing/2014/main" id="{A7B324DE-80E9-48E0-88BF-CA1C58C4AF6A}"/>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221" name="Rectangle 5">
          <a:extLst>
            <a:ext uri="{FF2B5EF4-FFF2-40B4-BE49-F238E27FC236}">
              <a16:creationId xmlns:a16="http://schemas.microsoft.com/office/drawing/2014/main" id="{67E6055E-E18F-4632-B999-9A56BFADEC23}"/>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222" name="Rectangle 4">
          <a:extLst>
            <a:ext uri="{FF2B5EF4-FFF2-40B4-BE49-F238E27FC236}">
              <a16:creationId xmlns:a16="http://schemas.microsoft.com/office/drawing/2014/main" id="{EEBB620D-AF9E-4A87-90D4-F63F2F3B368A}"/>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223" name="Rectangle 5">
          <a:extLst>
            <a:ext uri="{FF2B5EF4-FFF2-40B4-BE49-F238E27FC236}">
              <a16:creationId xmlns:a16="http://schemas.microsoft.com/office/drawing/2014/main" id="{E236A45E-486A-455F-B41B-55197A9F3567}"/>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806196" cy="25343"/>
    <xdr:sp macro="" textlink="">
      <xdr:nvSpPr>
        <xdr:cNvPr id="1224" name="Rectangle 4">
          <a:extLst>
            <a:ext uri="{FF2B5EF4-FFF2-40B4-BE49-F238E27FC236}">
              <a16:creationId xmlns:a16="http://schemas.microsoft.com/office/drawing/2014/main" id="{85A57969-6EC9-46FC-882A-2AA064BB1954}"/>
            </a:ext>
          </a:extLst>
        </xdr:cNvPr>
        <xdr:cNvSpPr>
          <a:spLocks noChangeArrowheads="1"/>
        </xdr:cNvSpPr>
      </xdr:nvSpPr>
      <xdr:spPr>
        <a:xfrm>
          <a:off x="2692400"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1225" name="Rectangle 5">
          <a:extLst>
            <a:ext uri="{FF2B5EF4-FFF2-40B4-BE49-F238E27FC236}">
              <a16:creationId xmlns:a16="http://schemas.microsoft.com/office/drawing/2014/main" id="{8DA17BE4-1A90-4E8D-810F-D5D32BC782A8}"/>
            </a:ext>
          </a:extLst>
        </xdr:cNvPr>
        <xdr:cNvSpPr>
          <a:spLocks noChangeArrowheads="1"/>
        </xdr:cNvSpPr>
      </xdr:nvSpPr>
      <xdr:spPr>
        <a:xfrm>
          <a:off x="2692400"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724"/>
    <xdr:sp macro="" textlink="">
      <xdr:nvSpPr>
        <xdr:cNvPr id="1226" name="Rectangle 4">
          <a:extLst>
            <a:ext uri="{FF2B5EF4-FFF2-40B4-BE49-F238E27FC236}">
              <a16:creationId xmlns:a16="http://schemas.microsoft.com/office/drawing/2014/main" id="{ACDB4032-1ADB-4220-BE1A-D7E7093A24E9}"/>
            </a:ext>
          </a:extLst>
        </xdr:cNvPr>
        <xdr:cNvSpPr>
          <a:spLocks noChangeArrowheads="1"/>
        </xdr:cNvSpPr>
      </xdr:nvSpPr>
      <xdr:spPr>
        <a:xfrm>
          <a:off x="2692400" y="10792777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2087303</xdr:colOff>
      <xdr:row>86</xdr:row>
      <xdr:rowOff>31115</xdr:rowOff>
    </xdr:to>
    <xdr:sp macro="" textlink="">
      <xdr:nvSpPr>
        <xdr:cNvPr id="1227" name="Rectangle 4">
          <a:extLst>
            <a:ext uri="{FF2B5EF4-FFF2-40B4-BE49-F238E27FC236}">
              <a16:creationId xmlns:a16="http://schemas.microsoft.com/office/drawing/2014/main" id="{8284D769-538F-42E8-9AAD-5C361A130C36}"/>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228" name="Rectangle 5">
          <a:extLst>
            <a:ext uri="{FF2B5EF4-FFF2-40B4-BE49-F238E27FC236}">
              <a16:creationId xmlns:a16="http://schemas.microsoft.com/office/drawing/2014/main" id="{DE8130C6-AF10-40BA-B01C-15FAA1D2419F}"/>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229" name="Rectangle 4">
          <a:extLst>
            <a:ext uri="{FF2B5EF4-FFF2-40B4-BE49-F238E27FC236}">
              <a16:creationId xmlns:a16="http://schemas.microsoft.com/office/drawing/2014/main" id="{1EDFD331-DF05-4AC2-9A8E-9B0AA4DF47B8}"/>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230" name="Rectangle 5">
          <a:extLst>
            <a:ext uri="{FF2B5EF4-FFF2-40B4-BE49-F238E27FC236}">
              <a16:creationId xmlns:a16="http://schemas.microsoft.com/office/drawing/2014/main" id="{AB4C729E-C81A-4D4A-A89C-FA217FE849B5}"/>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231" name="Rectangle 4">
          <a:extLst>
            <a:ext uri="{FF2B5EF4-FFF2-40B4-BE49-F238E27FC236}">
              <a16:creationId xmlns:a16="http://schemas.microsoft.com/office/drawing/2014/main" id="{DF6B5E8A-2A02-4C8A-8D2C-D346F85F4AA9}"/>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232" name="Rectangle 5">
          <a:extLst>
            <a:ext uri="{FF2B5EF4-FFF2-40B4-BE49-F238E27FC236}">
              <a16:creationId xmlns:a16="http://schemas.microsoft.com/office/drawing/2014/main" id="{FCABA032-D1DE-4869-AED3-39FC262AEDA0}"/>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233" name="Rectangle 4">
          <a:extLst>
            <a:ext uri="{FF2B5EF4-FFF2-40B4-BE49-F238E27FC236}">
              <a16:creationId xmlns:a16="http://schemas.microsoft.com/office/drawing/2014/main" id="{DAD477E0-2DD4-4133-8583-D3354F80C0D0}"/>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234" name="Rectangle 5">
          <a:extLst>
            <a:ext uri="{FF2B5EF4-FFF2-40B4-BE49-F238E27FC236}">
              <a16:creationId xmlns:a16="http://schemas.microsoft.com/office/drawing/2014/main" id="{B9D921C9-D938-4236-8A24-5EC99057D053}"/>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806196" cy="25343"/>
    <xdr:sp macro="" textlink="">
      <xdr:nvSpPr>
        <xdr:cNvPr id="1235" name="Rectangle 4">
          <a:extLst>
            <a:ext uri="{FF2B5EF4-FFF2-40B4-BE49-F238E27FC236}">
              <a16:creationId xmlns:a16="http://schemas.microsoft.com/office/drawing/2014/main" id="{00A45133-FF4C-448D-A426-F292AF3EB0AF}"/>
            </a:ext>
          </a:extLst>
        </xdr:cNvPr>
        <xdr:cNvSpPr>
          <a:spLocks noChangeArrowheads="1"/>
        </xdr:cNvSpPr>
      </xdr:nvSpPr>
      <xdr:spPr>
        <a:xfrm>
          <a:off x="2692400"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1236" name="Rectangle 5">
          <a:extLst>
            <a:ext uri="{FF2B5EF4-FFF2-40B4-BE49-F238E27FC236}">
              <a16:creationId xmlns:a16="http://schemas.microsoft.com/office/drawing/2014/main" id="{2B312DBB-5C00-4C9F-A6A9-6308F8611741}"/>
            </a:ext>
          </a:extLst>
        </xdr:cNvPr>
        <xdr:cNvSpPr>
          <a:spLocks noChangeArrowheads="1"/>
        </xdr:cNvSpPr>
      </xdr:nvSpPr>
      <xdr:spPr>
        <a:xfrm>
          <a:off x="2692400"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724"/>
    <xdr:sp macro="" textlink="">
      <xdr:nvSpPr>
        <xdr:cNvPr id="1237" name="Rectangle 4">
          <a:extLst>
            <a:ext uri="{FF2B5EF4-FFF2-40B4-BE49-F238E27FC236}">
              <a16:creationId xmlns:a16="http://schemas.microsoft.com/office/drawing/2014/main" id="{4915B49F-C380-4946-ABE6-54FB22880AC7}"/>
            </a:ext>
          </a:extLst>
        </xdr:cNvPr>
        <xdr:cNvSpPr>
          <a:spLocks noChangeArrowheads="1"/>
        </xdr:cNvSpPr>
      </xdr:nvSpPr>
      <xdr:spPr>
        <a:xfrm>
          <a:off x="2692400" y="10792777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1238" name="Rectangle 4">
          <a:extLst>
            <a:ext uri="{FF2B5EF4-FFF2-40B4-BE49-F238E27FC236}">
              <a16:creationId xmlns:a16="http://schemas.microsoft.com/office/drawing/2014/main" id="{B5D5A880-A1D9-44EF-ACB9-1D232B142B34}"/>
            </a:ext>
          </a:extLst>
        </xdr:cNvPr>
        <xdr:cNvSpPr>
          <a:spLocks noChangeArrowheads="1"/>
        </xdr:cNvSpPr>
      </xdr:nvSpPr>
      <xdr:spPr>
        <a:xfrm>
          <a:off x="2692400"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1239" name="Rectangle 5">
          <a:extLst>
            <a:ext uri="{FF2B5EF4-FFF2-40B4-BE49-F238E27FC236}">
              <a16:creationId xmlns:a16="http://schemas.microsoft.com/office/drawing/2014/main" id="{610667B8-6215-465C-960B-11CE370471F5}"/>
            </a:ext>
          </a:extLst>
        </xdr:cNvPr>
        <xdr:cNvSpPr>
          <a:spLocks noChangeArrowheads="1"/>
        </xdr:cNvSpPr>
      </xdr:nvSpPr>
      <xdr:spPr>
        <a:xfrm>
          <a:off x="2692400"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40" name="Rectangle 4">
          <a:extLst>
            <a:ext uri="{FF2B5EF4-FFF2-40B4-BE49-F238E27FC236}">
              <a16:creationId xmlns:a16="http://schemas.microsoft.com/office/drawing/2014/main" id="{8BEF33E0-16EE-4B0B-A443-D7B654CD697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41" name="Rectangle 4">
          <a:extLst>
            <a:ext uri="{FF2B5EF4-FFF2-40B4-BE49-F238E27FC236}">
              <a16:creationId xmlns:a16="http://schemas.microsoft.com/office/drawing/2014/main" id="{E27D09F9-5152-4A78-BF16-5EEE02F50CFF}"/>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42" name="Rectangle 4">
          <a:extLst>
            <a:ext uri="{FF2B5EF4-FFF2-40B4-BE49-F238E27FC236}">
              <a16:creationId xmlns:a16="http://schemas.microsoft.com/office/drawing/2014/main" id="{42A9BFDE-6D74-459D-82BB-14C1A3840886}"/>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43" name="Rectangle 4">
          <a:extLst>
            <a:ext uri="{FF2B5EF4-FFF2-40B4-BE49-F238E27FC236}">
              <a16:creationId xmlns:a16="http://schemas.microsoft.com/office/drawing/2014/main" id="{B9ADCAB4-0846-41B3-B145-B98E60EA27BC}"/>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44" name="Rectangle 4">
          <a:extLst>
            <a:ext uri="{FF2B5EF4-FFF2-40B4-BE49-F238E27FC236}">
              <a16:creationId xmlns:a16="http://schemas.microsoft.com/office/drawing/2014/main" id="{2790DA87-FE66-4D53-A8EE-0D4747E42187}"/>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45" name="Rectangle 4">
          <a:extLst>
            <a:ext uri="{FF2B5EF4-FFF2-40B4-BE49-F238E27FC236}">
              <a16:creationId xmlns:a16="http://schemas.microsoft.com/office/drawing/2014/main" id="{637ADCF4-44B5-49CF-8B18-9B6CA990F4EE}"/>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46" name="Rectangle 4">
          <a:extLst>
            <a:ext uri="{FF2B5EF4-FFF2-40B4-BE49-F238E27FC236}">
              <a16:creationId xmlns:a16="http://schemas.microsoft.com/office/drawing/2014/main" id="{4874D883-26E7-4B25-837A-402B84A6C2C1}"/>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47" name="Rectangle 4">
          <a:extLst>
            <a:ext uri="{FF2B5EF4-FFF2-40B4-BE49-F238E27FC236}">
              <a16:creationId xmlns:a16="http://schemas.microsoft.com/office/drawing/2014/main" id="{AAA8C689-1C76-4743-BA0A-F12AA94737F6}"/>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48" name="Rectangle 4">
          <a:extLst>
            <a:ext uri="{FF2B5EF4-FFF2-40B4-BE49-F238E27FC236}">
              <a16:creationId xmlns:a16="http://schemas.microsoft.com/office/drawing/2014/main" id="{0DC1E735-097E-47AE-AF57-67085A2DF164}"/>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49" name="Rectangle 4">
          <a:extLst>
            <a:ext uri="{FF2B5EF4-FFF2-40B4-BE49-F238E27FC236}">
              <a16:creationId xmlns:a16="http://schemas.microsoft.com/office/drawing/2014/main" id="{F7150913-BC56-4937-A763-1FA09DDE948A}"/>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50" name="Rectangle 4">
          <a:extLst>
            <a:ext uri="{FF2B5EF4-FFF2-40B4-BE49-F238E27FC236}">
              <a16:creationId xmlns:a16="http://schemas.microsoft.com/office/drawing/2014/main" id="{0BA0DC0B-6930-4516-9331-A4202ADD126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51" name="Rectangle 4">
          <a:extLst>
            <a:ext uri="{FF2B5EF4-FFF2-40B4-BE49-F238E27FC236}">
              <a16:creationId xmlns:a16="http://schemas.microsoft.com/office/drawing/2014/main" id="{6D27ACCD-9B5C-4CBE-952B-B3B5A4FEE9A3}"/>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52" name="Rectangle 4">
          <a:extLst>
            <a:ext uri="{FF2B5EF4-FFF2-40B4-BE49-F238E27FC236}">
              <a16:creationId xmlns:a16="http://schemas.microsoft.com/office/drawing/2014/main" id="{E5DB5347-7CE2-4E21-8F01-30C975A465B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53" name="Rectangle 4">
          <a:extLst>
            <a:ext uri="{FF2B5EF4-FFF2-40B4-BE49-F238E27FC236}">
              <a16:creationId xmlns:a16="http://schemas.microsoft.com/office/drawing/2014/main" id="{C96684DC-EA0F-483C-9525-19A590C1D2B2}"/>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54" name="Rectangle 4">
          <a:extLst>
            <a:ext uri="{FF2B5EF4-FFF2-40B4-BE49-F238E27FC236}">
              <a16:creationId xmlns:a16="http://schemas.microsoft.com/office/drawing/2014/main" id="{FE68E8D1-A332-4CB0-9FFB-DC5CAA3AC69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55" name="Rectangle 4">
          <a:extLst>
            <a:ext uri="{FF2B5EF4-FFF2-40B4-BE49-F238E27FC236}">
              <a16:creationId xmlns:a16="http://schemas.microsoft.com/office/drawing/2014/main" id="{CFDAA5D2-2372-4D7E-9E94-50658905ABA3}"/>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56" name="Rectangle 4">
          <a:extLst>
            <a:ext uri="{FF2B5EF4-FFF2-40B4-BE49-F238E27FC236}">
              <a16:creationId xmlns:a16="http://schemas.microsoft.com/office/drawing/2014/main" id="{5D370157-26C4-4535-AFE2-384B41FD651C}"/>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57" name="Rectangle 4">
          <a:extLst>
            <a:ext uri="{FF2B5EF4-FFF2-40B4-BE49-F238E27FC236}">
              <a16:creationId xmlns:a16="http://schemas.microsoft.com/office/drawing/2014/main" id="{3B082592-96A4-44FF-B50A-4E36EFD9BD07}"/>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58" name="Rectangle 4">
          <a:extLst>
            <a:ext uri="{FF2B5EF4-FFF2-40B4-BE49-F238E27FC236}">
              <a16:creationId xmlns:a16="http://schemas.microsoft.com/office/drawing/2014/main" id="{452F5664-F370-49BA-9123-E6098BDC2683}"/>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59" name="Rectangle 4">
          <a:extLst>
            <a:ext uri="{FF2B5EF4-FFF2-40B4-BE49-F238E27FC236}">
              <a16:creationId xmlns:a16="http://schemas.microsoft.com/office/drawing/2014/main" id="{71DAC09A-28F0-419C-9313-E8814BD2B720}"/>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60" name="Rectangle 4">
          <a:extLst>
            <a:ext uri="{FF2B5EF4-FFF2-40B4-BE49-F238E27FC236}">
              <a16:creationId xmlns:a16="http://schemas.microsoft.com/office/drawing/2014/main" id="{28E63353-D402-4677-9CD3-E7471E909E1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61" name="Rectangle 4">
          <a:extLst>
            <a:ext uri="{FF2B5EF4-FFF2-40B4-BE49-F238E27FC236}">
              <a16:creationId xmlns:a16="http://schemas.microsoft.com/office/drawing/2014/main" id="{D9B6D5FE-2753-44DB-8AF1-DC2CE9D263B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62" name="Rectangle 4">
          <a:extLst>
            <a:ext uri="{FF2B5EF4-FFF2-40B4-BE49-F238E27FC236}">
              <a16:creationId xmlns:a16="http://schemas.microsoft.com/office/drawing/2014/main" id="{666D3C5E-C15E-4922-BEA0-1C1E7754CA9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63" name="Rectangle 4">
          <a:extLst>
            <a:ext uri="{FF2B5EF4-FFF2-40B4-BE49-F238E27FC236}">
              <a16:creationId xmlns:a16="http://schemas.microsoft.com/office/drawing/2014/main" id="{AD0E989F-0F80-4168-9F84-AC625E95E156}"/>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64" name="Rectangle 4">
          <a:extLst>
            <a:ext uri="{FF2B5EF4-FFF2-40B4-BE49-F238E27FC236}">
              <a16:creationId xmlns:a16="http://schemas.microsoft.com/office/drawing/2014/main" id="{EBA50354-2A56-4DB2-8EDC-F67FAB54A553}"/>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65" name="Rectangle 4">
          <a:extLst>
            <a:ext uri="{FF2B5EF4-FFF2-40B4-BE49-F238E27FC236}">
              <a16:creationId xmlns:a16="http://schemas.microsoft.com/office/drawing/2014/main" id="{F260E1F2-06E8-4038-88B2-41188CFE370D}"/>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66" name="Rectangle 4">
          <a:extLst>
            <a:ext uri="{FF2B5EF4-FFF2-40B4-BE49-F238E27FC236}">
              <a16:creationId xmlns:a16="http://schemas.microsoft.com/office/drawing/2014/main" id="{45EA94D7-224C-48A8-9881-AA018FD1A219}"/>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67" name="Rectangle 4">
          <a:extLst>
            <a:ext uri="{FF2B5EF4-FFF2-40B4-BE49-F238E27FC236}">
              <a16:creationId xmlns:a16="http://schemas.microsoft.com/office/drawing/2014/main" id="{C166EE2D-85FB-4E1B-BC27-92F408671AAC}"/>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68" name="Rectangle 4">
          <a:extLst>
            <a:ext uri="{FF2B5EF4-FFF2-40B4-BE49-F238E27FC236}">
              <a16:creationId xmlns:a16="http://schemas.microsoft.com/office/drawing/2014/main" id="{7A3816FB-72FC-48E4-A206-8DE4BD66570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69" name="Rectangle 4">
          <a:extLst>
            <a:ext uri="{FF2B5EF4-FFF2-40B4-BE49-F238E27FC236}">
              <a16:creationId xmlns:a16="http://schemas.microsoft.com/office/drawing/2014/main" id="{42FDF706-8B80-4252-B837-7DC2719A31FA}"/>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70" name="Rectangle 4">
          <a:extLst>
            <a:ext uri="{FF2B5EF4-FFF2-40B4-BE49-F238E27FC236}">
              <a16:creationId xmlns:a16="http://schemas.microsoft.com/office/drawing/2014/main" id="{2D887389-7E9C-4D08-8A3A-06D00D8A647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71" name="Rectangle 4">
          <a:extLst>
            <a:ext uri="{FF2B5EF4-FFF2-40B4-BE49-F238E27FC236}">
              <a16:creationId xmlns:a16="http://schemas.microsoft.com/office/drawing/2014/main" id="{4B54D9B2-2F80-4F9D-93FC-BB8F9B1B6BDC}"/>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72" name="Rectangle 4">
          <a:extLst>
            <a:ext uri="{FF2B5EF4-FFF2-40B4-BE49-F238E27FC236}">
              <a16:creationId xmlns:a16="http://schemas.microsoft.com/office/drawing/2014/main" id="{DB9A729D-4A8D-4F57-88D4-E543367F3F69}"/>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73" name="Rectangle 4">
          <a:extLst>
            <a:ext uri="{FF2B5EF4-FFF2-40B4-BE49-F238E27FC236}">
              <a16:creationId xmlns:a16="http://schemas.microsoft.com/office/drawing/2014/main" id="{8FEEF59C-7426-4448-9BC2-0ABE6F1E4692}"/>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74" name="Rectangle 4">
          <a:extLst>
            <a:ext uri="{FF2B5EF4-FFF2-40B4-BE49-F238E27FC236}">
              <a16:creationId xmlns:a16="http://schemas.microsoft.com/office/drawing/2014/main" id="{65D7B81E-3F4A-400D-A26B-14BD9AE2721E}"/>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75" name="Rectangle 4">
          <a:extLst>
            <a:ext uri="{FF2B5EF4-FFF2-40B4-BE49-F238E27FC236}">
              <a16:creationId xmlns:a16="http://schemas.microsoft.com/office/drawing/2014/main" id="{08A6BAC2-CD88-47EB-A3B3-6A951F81B6B4}"/>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76" name="Rectangle 4">
          <a:extLst>
            <a:ext uri="{FF2B5EF4-FFF2-40B4-BE49-F238E27FC236}">
              <a16:creationId xmlns:a16="http://schemas.microsoft.com/office/drawing/2014/main" id="{4EEB3CF1-7DC2-4AC1-B2A9-29867B98E6C2}"/>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77" name="Rectangle 4">
          <a:extLst>
            <a:ext uri="{FF2B5EF4-FFF2-40B4-BE49-F238E27FC236}">
              <a16:creationId xmlns:a16="http://schemas.microsoft.com/office/drawing/2014/main" id="{8D578711-9FEE-43D0-BA8B-774A5B3A9311}"/>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78" name="Rectangle 4">
          <a:extLst>
            <a:ext uri="{FF2B5EF4-FFF2-40B4-BE49-F238E27FC236}">
              <a16:creationId xmlns:a16="http://schemas.microsoft.com/office/drawing/2014/main" id="{24033AEE-1153-4051-9E42-90C3C429D18A}"/>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79" name="Rectangle 4">
          <a:extLst>
            <a:ext uri="{FF2B5EF4-FFF2-40B4-BE49-F238E27FC236}">
              <a16:creationId xmlns:a16="http://schemas.microsoft.com/office/drawing/2014/main" id="{F7761199-263B-497B-90A4-5FBD13E7E46E}"/>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80" name="Rectangle 4">
          <a:extLst>
            <a:ext uri="{FF2B5EF4-FFF2-40B4-BE49-F238E27FC236}">
              <a16:creationId xmlns:a16="http://schemas.microsoft.com/office/drawing/2014/main" id="{4775BB25-5DF8-4D55-AC0D-1F1B006863DF}"/>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81" name="Rectangle 4">
          <a:extLst>
            <a:ext uri="{FF2B5EF4-FFF2-40B4-BE49-F238E27FC236}">
              <a16:creationId xmlns:a16="http://schemas.microsoft.com/office/drawing/2014/main" id="{0CCC10E7-2AD9-4955-ACC1-A6CB087066CE}"/>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82" name="Rectangle 4">
          <a:extLst>
            <a:ext uri="{FF2B5EF4-FFF2-40B4-BE49-F238E27FC236}">
              <a16:creationId xmlns:a16="http://schemas.microsoft.com/office/drawing/2014/main" id="{4591A456-01E7-4280-B4C0-81BCF8CE381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83" name="Rectangle 4">
          <a:extLst>
            <a:ext uri="{FF2B5EF4-FFF2-40B4-BE49-F238E27FC236}">
              <a16:creationId xmlns:a16="http://schemas.microsoft.com/office/drawing/2014/main" id="{930EA9B8-CF77-4430-843E-57CE6AAB0887}"/>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84" name="Rectangle 4">
          <a:extLst>
            <a:ext uri="{FF2B5EF4-FFF2-40B4-BE49-F238E27FC236}">
              <a16:creationId xmlns:a16="http://schemas.microsoft.com/office/drawing/2014/main" id="{62056E8F-9699-42BF-922C-3B796F7F4244}"/>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85" name="Rectangle 4">
          <a:extLst>
            <a:ext uri="{FF2B5EF4-FFF2-40B4-BE49-F238E27FC236}">
              <a16:creationId xmlns:a16="http://schemas.microsoft.com/office/drawing/2014/main" id="{CCB50E18-1326-46D9-821F-C8A355249FC4}"/>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86" name="Rectangle 4">
          <a:extLst>
            <a:ext uri="{FF2B5EF4-FFF2-40B4-BE49-F238E27FC236}">
              <a16:creationId xmlns:a16="http://schemas.microsoft.com/office/drawing/2014/main" id="{12987A75-79CE-4BE1-94E0-4191DD7D517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87" name="Rectangle 4">
          <a:extLst>
            <a:ext uri="{FF2B5EF4-FFF2-40B4-BE49-F238E27FC236}">
              <a16:creationId xmlns:a16="http://schemas.microsoft.com/office/drawing/2014/main" id="{03218B06-0C88-405C-95EE-B1EA2FC6AD92}"/>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88" name="Rectangle 4">
          <a:extLst>
            <a:ext uri="{FF2B5EF4-FFF2-40B4-BE49-F238E27FC236}">
              <a16:creationId xmlns:a16="http://schemas.microsoft.com/office/drawing/2014/main" id="{B566AA4D-D306-4A27-AE91-6D64E11BDBEC}"/>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89" name="Rectangle 4">
          <a:extLst>
            <a:ext uri="{FF2B5EF4-FFF2-40B4-BE49-F238E27FC236}">
              <a16:creationId xmlns:a16="http://schemas.microsoft.com/office/drawing/2014/main" id="{EB9883C8-5E20-4C83-9320-405A39A0C717}"/>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90" name="Rectangle 4">
          <a:extLst>
            <a:ext uri="{FF2B5EF4-FFF2-40B4-BE49-F238E27FC236}">
              <a16:creationId xmlns:a16="http://schemas.microsoft.com/office/drawing/2014/main" id="{BA1D7B23-D1A9-4A28-8436-DCDB10481BAA}"/>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91" name="Rectangle 4">
          <a:extLst>
            <a:ext uri="{FF2B5EF4-FFF2-40B4-BE49-F238E27FC236}">
              <a16:creationId xmlns:a16="http://schemas.microsoft.com/office/drawing/2014/main" id="{4E21A612-F271-43CE-A843-AA92A7D039C4}"/>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92" name="Rectangle 4">
          <a:extLst>
            <a:ext uri="{FF2B5EF4-FFF2-40B4-BE49-F238E27FC236}">
              <a16:creationId xmlns:a16="http://schemas.microsoft.com/office/drawing/2014/main" id="{0458D99D-1D2D-4772-8686-5651F8D785BA}"/>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93" name="Rectangle 4">
          <a:extLst>
            <a:ext uri="{FF2B5EF4-FFF2-40B4-BE49-F238E27FC236}">
              <a16:creationId xmlns:a16="http://schemas.microsoft.com/office/drawing/2014/main" id="{77290429-F9E0-4FF4-8E56-F00A0678957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94" name="Rectangle 4">
          <a:extLst>
            <a:ext uri="{FF2B5EF4-FFF2-40B4-BE49-F238E27FC236}">
              <a16:creationId xmlns:a16="http://schemas.microsoft.com/office/drawing/2014/main" id="{EC3E64C3-A360-42C3-A232-DD78E041CACC}"/>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95" name="Rectangle 4">
          <a:extLst>
            <a:ext uri="{FF2B5EF4-FFF2-40B4-BE49-F238E27FC236}">
              <a16:creationId xmlns:a16="http://schemas.microsoft.com/office/drawing/2014/main" id="{9689326D-EB19-48F5-A042-FC2C514DDE53}"/>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96" name="Rectangle 4">
          <a:extLst>
            <a:ext uri="{FF2B5EF4-FFF2-40B4-BE49-F238E27FC236}">
              <a16:creationId xmlns:a16="http://schemas.microsoft.com/office/drawing/2014/main" id="{E869E4B3-34FB-4A23-8A7C-EBDB2863A913}"/>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97" name="Rectangle 4">
          <a:extLst>
            <a:ext uri="{FF2B5EF4-FFF2-40B4-BE49-F238E27FC236}">
              <a16:creationId xmlns:a16="http://schemas.microsoft.com/office/drawing/2014/main" id="{B381BFB5-0894-4E0D-97ED-812A92C0230A}"/>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98" name="Rectangle 4">
          <a:extLst>
            <a:ext uri="{FF2B5EF4-FFF2-40B4-BE49-F238E27FC236}">
              <a16:creationId xmlns:a16="http://schemas.microsoft.com/office/drawing/2014/main" id="{B40500BF-C00A-4530-8B72-E69BA9CE1F8E}"/>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99" name="Rectangle 4">
          <a:extLst>
            <a:ext uri="{FF2B5EF4-FFF2-40B4-BE49-F238E27FC236}">
              <a16:creationId xmlns:a16="http://schemas.microsoft.com/office/drawing/2014/main" id="{233E16FB-9608-494B-9518-F35133F6E290}"/>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00" name="Rectangle 4">
          <a:extLst>
            <a:ext uri="{FF2B5EF4-FFF2-40B4-BE49-F238E27FC236}">
              <a16:creationId xmlns:a16="http://schemas.microsoft.com/office/drawing/2014/main" id="{A3CC20BE-5452-4E93-80E2-E8A149EF7343}"/>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01" name="Rectangle 4">
          <a:extLst>
            <a:ext uri="{FF2B5EF4-FFF2-40B4-BE49-F238E27FC236}">
              <a16:creationId xmlns:a16="http://schemas.microsoft.com/office/drawing/2014/main" id="{1F20BDCE-9760-4F8D-8156-EBCA273C02F6}"/>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02" name="Rectangle 4">
          <a:extLst>
            <a:ext uri="{FF2B5EF4-FFF2-40B4-BE49-F238E27FC236}">
              <a16:creationId xmlns:a16="http://schemas.microsoft.com/office/drawing/2014/main" id="{CE4BAFCD-8D3A-4FFD-BAED-669B8426F59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03" name="Rectangle 4">
          <a:extLst>
            <a:ext uri="{FF2B5EF4-FFF2-40B4-BE49-F238E27FC236}">
              <a16:creationId xmlns:a16="http://schemas.microsoft.com/office/drawing/2014/main" id="{F6C18DE9-1475-47E9-8544-AF5DFFFBEA5F}"/>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04" name="Rectangle 4">
          <a:extLst>
            <a:ext uri="{FF2B5EF4-FFF2-40B4-BE49-F238E27FC236}">
              <a16:creationId xmlns:a16="http://schemas.microsoft.com/office/drawing/2014/main" id="{3D0AC9EB-0669-4642-86D5-3A5E3726D81D}"/>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05" name="Rectangle 4">
          <a:extLst>
            <a:ext uri="{FF2B5EF4-FFF2-40B4-BE49-F238E27FC236}">
              <a16:creationId xmlns:a16="http://schemas.microsoft.com/office/drawing/2014/main" id="{C75947C3-BFE2-492F-A0DE-EF594AE2BA7A}"/>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06" name="Rectangle 4">
          <a:extLst>
            <a:ext uri="{FF2B5EF4-FFF2-40B4-BE49-F238E27FC236}">
              <a16:creationId xmlns:a16="http://schemas.microsoft.com/office/drawing/2014/main" id="{09870FB0-6E49-403A-9A69-14F6A85485A6}"/>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07" name="Rectangle 4">
          <a:extLst>
            <a:ext uri="{FF2B5EF4-FFF2-40B4-BE49-F238E27FC236}">
              <a16:creationId xmlns:a16="http://schemas.microsoft.com/office/drawing/2014/main" id="{C604CC8A-0A93-450E-87B3-66B3F15FEB8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08" name="Rectangle 4">
          <a:extLst>
            <a:ext uri="{FF2B5EF4-FFF2-40B4-BE49-F238E27FC236}">
              <a16:creationId xmlns:a16="http://schemas.microsoft.com/office/drawing/2014/main" id="{8A80E05C-CCC5-4057-8AF7-77615C878B6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09" name="Rectangle 4">
          <a:extLst>
            <a:ext uri="{FF2B5EF4-FFF2-40B4-BE49-F238E27FC236}">
              <a16:creationId xmlns:a16="http://schemas.microsoft.com/office/drawing/2014/main" id="{AB1A8E93-4445-4FB5-B130-AE60D8B2E6EE}"/>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310" name="Rectangle 4">
          <a:extLst>
            <a:ext uri="{FF2B5EF4-FFF2-40B4-BE49-F238E27FC236}">
              <a16:creationId xmlns:a16="http://schemas.microsoft.com/office/drawing/2014/main" id="{787A29EC-E61E-40B9-A350-570B87674213}"/>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311" name="Rectangle 5">
          <a:extLst>
            <a:ext uri="{FF2B5EF4-FFF2-40B4-BE49-F238E27FC236}">
              <a16:creationId xmlns:a16="http://schemas.microsoft.com/office/drawing/2014/main" id="{797DEEE1-1D62-4D64-BF3C-6DFB261AEC4E}"/>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12" name="Rectangle 4">
          <a:extLst>
            <a:ext uri="{FF2B5EF4-FFF2-40B4-BE49-F238E27FC236}">
              <a16:creationId xmlns:a16="http://schemas.microsoft.com/office/drawing/2014/main" id="{97839384-DF48-433A-A4CA-BFEDEB2AB56A}"/>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313" name="Rectangle 4">
          <a:extLst>
            <a:ext uri="{FF2B5EF4-FFF2-40B4-BE49-F238E27FC236}">
              <a16:creationId xmlns:a16="http://schemas.microsoft.com/office/drawing/2014/main" id="{DBA22458-CEDA-40B6-B69C-B60AB3C6057B}"/>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314" name="Rectangle 5">
          <a:extLst>
            <a:ext uri="{FF2B5EF4-FFF2-40B4-BE49-F238E27FC236}">
              <a16:creationId xmlns:a16="http://schemas.microsoft.com/office/drawing/2014/main" id="{24818A13-2EA0-43C7-8DD3-7658B6EAD87A}"/>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15" name="Rectangle 4">
          <a:extLst>
            <a:ext uri="{FF2B5EF4-FFF2-40B4-BE49-F238E27FC236}">
              <a16:creationId xmlns:a16="http://schemas.microsoft.com/office/drawing/2014/main" id="{1295FE0F-22D8-48D0-B4BA-0A9DABF2FE96}"/>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316" name="Rectangle 4">
          <a:extLst>
            <a:ext uri="{FF2B5EF4-FFF2-40B4-BE49-F238E27FC236}">
              <a16:creationId xmlns:a16="http://schemas.microsoft.com/office/drawing/2014/main" id="{9E879885-A5F6-4488-B14C-B6B341BD7939}"/>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317" name="Rectangle 5">
          <a:extLst>
            <a:ext uri="{FF2B5EF4-FFF2-40B4-BE49-F238E27FC236}">
              <a16:creationId xmlns:a16="http://schemas.microsoft.com/office/drawing/2014/main" id="{5765A9ED-7FC1-4611-B5AB-71209ED07AD7}"/>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18" name="Rectangle 4">
          <a:extLst>
            <a:ext uri="{FF2B5EF4-FFF2-40B4-BE49-F238E27FC236}">
              <a16:creationId xmlns:a16="http://schemas.microsoft.com/office/drawing/2014/main" id="{DA84B45E-524C-4C44-8493-F31D71618C82}"/>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319" name="Rectangle 4">
          <a:extLst>
            <a:ext uri="{FF2B5EF4-FFF2-40B4-BE49-F238E27FC236}">
              <a16:creationId xmlns:a16="http://schemas.microsoft.com/office/drawing/2014/main" id="{8464D8E7-C221-4C57-A5F1-5185D8F7105F}"/>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320" name="Rectangle 5">
          <a:extLst>
            <a:ext uri="{FF2B5EF4-FFF2-40B4-BE49-F238E27FC236}">
              <a16:creationId xmlns:a16="http://schemas.microsoft.com/office/drawing/2014/main" id="{7F30C872-5E6B-41DC-B351-5AED45B7C5F7}"/>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21" name="Rectangle 4">
          <a:extLst>
            <a:ext uri="{FF2B5EF4-FFF2-40B4-BE49-F238E27FC236}">
              <a16:creationId xmlns:a16="http://schemas.microsoft.com/office/drawing/2014/main" id="{A4ED95A3-1A83-4EBA-8350-C08C551AAF1C}"/>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322" name="Rectangle 4">
          <a:extLst>
            <a:ext uri="{FF2B5EF4-FFF2-40B4-BE49-F238E27FC236}">
              <a16:creationId xmlns:a16="http://schemas.microsoft.com/office/drawing/2014/main" id="{A2F888E4-EDD5-4ADC-8DD4-8AC6400C2BF6}"/>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323" name="Rectangle 5">
          <a:extLst>
            <a:ext uri="{FF2B5EF4-FFF2-40B4-BE49-F238E27FC236}">
              <a16:creationId xmlns:a16="http://schemas.microsoft.com/office/drawing/2014/main" id="{C469CC09-A28C-4CC5-B575-C9403B44A906}"/>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24" name="Rectangle 4">
          <a:extLst>
            <a:ext uri="{FF2B5EF4-FFF2-40B4-BE49-F238E27FC236}">
              <a16:creationId xmlns:a16="http://schemas.microsoft.com/office/drawing/2014/main" id="{095FF45D-E3AB-4F63-BA3F-0488C61FAFD3}"/>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325" name="Rectangle 4">
          <a:extLst>
            <a:ext uri="{FF2B5EF4-FFF2-40B4-BE49-F238E27FC236}">
              <a16:creationId xmlns:a16="http://schemas.microsoft.com/office/drawing/2014/main" id="{A82EBE86-9545-4933-947D-2C5877462B98}"/>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326" name="Rectangle 5">
          <a:extLst>
            <a:ext uri="{FF2B5EF4-FFF2-40B4-BE49-F238E27FC236}">
              <a16:creationId xmlns:a16="http://schemas.microsoft.com/office/drawing/2014/main" id="{B2DDF371-82C3-4388-A97C-6ABE798C8508}"/>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27" name="Rectangle 4">
          <a:extLst>
            <a:ext uri="{FF2B5EF4-FFF2-40B4-BE49-F238E27FC236}">
              <a16:creationId xmlns:a16="http://schemas.microsoft.com/office/drawing/2014/main" id="{13B623ED-6F7C-4C39-AACC-193F32005121}"/>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328" name="Rectangle 4">
          <a:extLst>
            <a:ext uri="{FF2B5EF4-FFF2-40B4-BE49-F238E27FC236}">
              <a16:creationId xmlns:a16="http://schemas.microsoft.com/office/drawing/2014/main" id="{C3423A7F-C2AD-463B-9E21-F5AAAE796212}"/>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329" name="Rectangle 5">
          <a:extLst>
            <a:ext uri="{FF2B5EF4-FFF2-40B4-BE49-F238E27FC236}">
              <a16:creationId xmlns:a16="http://schemas.microsoft.com/office/drawing/2014/main" id="{23FD35F1-0A5F-4BCD-8AB8-70FCF8D59CA7}"/>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30" name="Rectangle 4">
          <a:extLst>
            <a:ext uri="{FF2B5EF4-FFF2-40B4-BE49-F238E27FC236}">
              <a16:creationId xmlns:a16="http://schemas.microsoft.com/office/drawing/2014/main" id="{17D5A3C1-09A4-4A8C-A9B3-DF0F4572CFF6}"/>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331" name="Rectangle 4">
          <a:extLst>
            <a:ext uri="{FF2B5EF4-FFF2-40B4-BE49-F238E27FC236}">
              <a16:creationId xmlns:a16="http://schemas.microsoft.com/office/drawing/2014/main" id="{084EC81A-96FA-40D4-BADB-C99EED9B9ADF}"/>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332" name="Rectangle 5">
          <a:extLst>
            <a:ext uri="{FF2B5EF4-FFF2-40B4-BE49-F238E27FC236}">
              <a16:creationId xmlns:a16="http://schemas.microsoft.com/office/drawing/2014/main" id="{BDDD4122-4AA8-43B1-8D57-5A2B69CD3782}"/>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33" name="Rectangle 4">
          <a:extLst>
            <a:ext uri="{FF2B5EF4-FFF2-40B4-BE49-F238E27FC236}">
              <a16:creationId xmlns:a16="http://schemas.microsoft.com/office/drawing/2014/main" id="{B20F0A41-E4C5-478E-B5E3-D69EB5EE0506}"/>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334" name="Rectangle 4">
          <a:extLst>
            <a:ext uri="{FF2B5EF4-FFF2-40B4-BE49-F238E27FC236}">
              <a16:creationId xmlns:a16="http://schemas.microsoft.com/office/drawing/2014/main" id="{59A3B687-5AF6-4BB7-9E64-7D8565A98832}"/>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335" name="Rectangle 5">
          <a:extLst>
            <a:ext uri="{FF2B5EF4-FFF2-40B4-BE49-F238E27FC236}">
              <a16:creationId xmlns:a16="http://schemas.microsoft.com/office/drawing/2014/main" id="{BCD206C9-293A-477B-A2E4-ECEEEED596D0}"/>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36" name="Rectangle 4">
          <a:extLst>
            <a:ext uri="{FF2B5EF4-FFF2-40B4-BE49-F238E27FC236}">
              <a16:creationId xmlns:a16="http://schemas.microsoft.com/office/drawing/2014/main" id="{79FA3B5E-8094-455E-A416-F4A5763FE530}"/>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337" name="Rectangle 4">
          <a:extLst>
            <a:ext uri="{FF2B5EF4-FFF2-40B4-BE49-F238E27FC236}">
              <a16:creationId xmlns:a16="http://schemas.microsoft.com/office/drawing/2014/main" id="{5BA3CFF9-E141-4DB8-9701-C849D6668504}"/>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338" name="Rectangle 5">
          <a:extLst>
            <a:ext uri="{FF2B5EF4-FFF2-40B4-BE49-F238E27FC236}">
              <a16:creationId xmlns:a16="http://schemas.microsoft.com/office/drawing/2014/main" id="{CD1A5365-69DA-49CA-9F7B-0F914C3C3CFE}"/>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39" name="Rectangle 4">
          <a:extLst>
            <a:ext uri="{FF2B5EF4-FFF2-40B4-BE49-F238E27FC236}">
              <a16:creationId xmlns:a16="http://schemas.microsoft.com/office/drawing/2014/main" id="{1BB96B0D-9915-4909-B362-FFD05E0D710D}"/>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40" name="Rectangle 4">
          <a:extLst>
            <a:ext uri="{FF2B5EF4-FFF2-40B4-BE49-F238E27FC236}">
              <a16:creationId xmlns:a16="http://schemas.microsoft.com/office/drawing/2014/main" id="{1593E93E-6F6B-4790-AEEB-FECDC86825A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41" name="Rectangle 4">
          <a:extLst>
            <a:ext uri="{FF2B5EF4-FFF2-40B4-BE49-F238E27FC236}">
              <a16:creationId xmlns:a16="http://schemas.microsoft.com/office/drawing/2014/main" id="{8709B795-474B-4C8A-ACA7-7D75338A41F1}"/>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42" name="Rectangle 4">
          <a:extLst>
            <a:ext uri="{FF2B5EF4-FFF2-40B4-BE49-F238E27FC236}">
              <a16:creationId xmlns:a16="http://schemas.microsoft.com/office/drawing/2014/main" id="{ACD60191-F0B9-411D-A221-3B51F6D35303}"/>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43" name="Rectangle 4">
          <a:extLst>
            <a:ext uri="{FF2B5EF4-FFF2-40B4-BE49-F238E27FC236}">
              <a16:creationId xmlns:a16="http://schemas.microsoft.com/office/drawing/2014/main" id="{036D675D-A073-473D-9E3C-27DBCCF8A8BD}"/>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44" name="Rectangle 4">
          <a:extLst>
            <a:ext uri="{FF2B5EF4-FFF2-40B4-BE49-F238E27FC236}">
              <a16:creationId xmlns:a16="http://schemas.microsoft.com/office/drawing/2014/main" id="{C1F961EC-BC3E-4724-A28C-54E6A66E395F}"/>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45" name="Rectangle 4">
          <a:extLst>
            <a:ext uri="{FF2B5EF4-FFF2-40B4-BE49-F238E27FC236}">
              <a16:creationId xmlns:a16="http://schemas.microsoft.com/office/drawing/2014/main" id="{00BACF4F-DF39-4617-A0A6-51CEF4C28BDD}"/>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46" name="Rectangle 4">
          <a:extLst>
            <a:ext uri="{FF2B5EF4-FFF2-40B4-BE49-F238E27FC236}">
              <a16:creationId xmlns:a16="http://schemas.microsoft.com/office/drawing/2014/main" id="{895D77C0-374A-4EF2-981A-9949B0D0060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47" name="Rectangle 4">
          <a:extLst>
            <a:ext uri="{FF2B5EF4-FFF2-40B4-BE49-F238E27FC236}">
              <a16:creationId xmlns:a16="http://schemas.microsoft.com/office/drawing/2014/main" id="{DE15A6BA-AC6F-4E26-A489-1D7966D48927}"/>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48" name="Rectangle 4">
          <a:extLst>
            <a:ext uri="{FF2B5EF4-FFF2-40B4-BE49-F238E27FC236}">
              <a16:creationId xmlns:a16="http://schemas.microsoft.com/office/drawing/2014/main" id="{40668D5F-7B30-4077-B1FB-EE4875079724}"/>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49" name="Rectangle 4">
          <a:extLst>
            <a:ext uri="{FF2B5EF4-FFF2-40B4-BE49-F238E27FC236}">
              <a16:creationId xmlns:a16="http://schemas.microsoft.com/office/drawing/2014/main" id="{14B30B34-3035-4855-9EB9-64757C822E82}"/>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50" name="Rectangle 4">
          <a:extLst>
            <a:ext uri="{FF2B5EF4-FFF2-40B4-BE49-F238E27FC236}">
              <a16:creationId xmlns:a16="http://schemas.microsoft.com/office/drawing/2014/main" id="{F7A7369E-C5BD-458E-A0CC-B8C6A6FA65BA}"/>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51" name="Rectangle 4">
          <a:extLst>
            <a:ext uri="{FF2B5EF4-FFF2-40B4-BE49-F238E27FC236}">
              <a16:creationId xmlns:a16="http://schemas.microsoft.com/office/drawing/2014/main" id="{2B4515E5-7B2E-4410-87C3-E2E1F7F69BB4}"/>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52" name="Rectangle 4">
          <a:extLst>
            <a:ext uri="{FF2B5EF4-FFF2-40B4-BE49-F238E27FC236}">
              <a16:creationId xmlns:a16="http://schemas.microsoft.com/office/drawing/2014/main" id="{C12D612B-7225-4444-9F21-0F77DC9E96F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53" name="Rectangle 4">
          <a:extLst>
            <a:ext uri="{FF2B5EF4-FFF2-40B4-BE49-F238E27FC236}">
              <a16:creationId xmlns:a16="http://schemas.microsoft.com/office/drawing/2014/main" id="{4E3C06F9-41EC-4CB8-9693-A63719C7E0D7}"/>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54" name="Rectangle 4">
          <a:extLst>
            <a:ext uri="{FF2B5EF4-FFF2-40B4-BE49-F238E27FC236}">
              <a16:creationId xmlns:a16="http://schemas.microsoft.com/office/drawing/2014/main" id="{CA7EDC95-555C-4222-A782-CB55A7EE0294}"/>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55" name="Rectangle 4">
          <a:extLst>
            <a:ext uri="{FF2B5EF4-FFF2-40B4-BE49-F238E27FC236}">
              <a16:creationId xmlns:a16="http://schemas.microsoft.com/office/drawing/2014/main" id="{FE9B3909-B2E0-4645-AC45-21A6E12D4AC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56" name="Rectangle 4">
          <a:extLst>
            <a:ext uri="{FF2B5EF4-FFF2-40B4-BE49-F238E27FC236}">
              <a16:creationId xmlns:a16="http://schemas.microsoft.com/office/drawing/2014/main" id="{A24FE7ED-DE45-4E18-BE97-3C74867E8EB4}"/>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57" name="Rectangle 4">
          <a:extLst>
            <a:ext uri="{FF2B5EF4-FFF2-40B4-BE49-F238E27FC236}">
              <a16:creationId xmlns:a16="http://schemas.microsoft.com/office/drawing/2014/main" id="{B03C84F3-9519-4AB7-B1AE-EB0B6706EE0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58" name="Rectangle 4">
          <a:extLst>
            <a:ext uri="{FF2B5EF4-FFF2-40B4-BE49-F238E27FC236}">
              <a16:creationId xmlns:a16="http://schemas.microsoft.com/office/drawing/2014/main" id="{E7A7AAF8-E3BC-43C2-A4BC-56D3066448EC}"/>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59" name="Rectangle 4">
          <a:extLst>
            <a:ext uri="{FF2B5EF4-FFF2-40B4-BE49-F238E27FC236}">
              <a16:creationId xmlns:a16="http://schemas.microsoft.com/office/drawing/2014/main" id="{FE2689F3-83F1-4726-9000-73019AFE09F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60" name="Rectangle 4">
          <a:extLst>
            <a:ext uri="{FF2B5EF4-FFF2-40B4-BE49-F238E27FC236}">
              <a16:creationId xmlns:a16="http://schemas.microsoft.com/office/drawing/2014/main" id="{E558FBFA-F1A9-4E24-9F79-B43270499619}"/>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61" name="Rectangle 4">
          <a:extLst>
            <a:ext uri="{FF2B5EF4-FFF2-40B4-BE49-F238E27FC236}">
              <a16:creationId xmlns:a16="http://schemas.microsoft.com/office/drawing/2014/main" id="{601C5DE4-2AD2-4B7F-9AE3-ED05C5C50BCA}"/>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62" name="Rectangle 4">
          <a:extLst>
            <a:ext uri="{FF2B5EF4-FFF2-40B4-BE49-F238E27FC236}">
              <a16:creationId xmlns:a16="http://schemas.microsoft.com/office/drawing/2014/main" id="{4EC59DFF-1218-4B92-8BE5-31AF05A5CDA4}"/>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63" name="Rectangle 4">
          <a:extLst>
            <a:ext uri="{FF2B5EF4-FFF2-40B4-BE49-F238E27FC236}">
              <a16:creationId xmlns:a16="http://schemas.microsoft.com/office/drawing/2014/main" id="{BAFF8D96-0F95-4608-83FD-36BC3D394BBD}"/>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64" name="Rectangle 4">
          <a:extLst>
            <a:ext uri="{FF2B5EF4-FFF2-40B4-BE49-F238E27FC236}">
              <a16:creationId xmlns:a16="http://schemas.microsoft.com/office/drawing/2014/main" id="{CEC4D0C0-8A6C-4507-8A24-FDCF3B698E5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65" name="Rectangle 4">
          <a:extLst>
            <a:ext uri="{FF2B5EF4-FFF2-40B4-BE49-F238E27FC236}">
              <a16:creationId xmlns:a16="http://schemas.microsoft.com/office/drawing/2014/main" id="{D4B8715B-97CA-4EC9-AE0A-934A7384751A}"/>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66" name="Rectangle 4">
          <a:extLst>
            <a:ext uri="{FF2B5EF4-FFF2-40B4-BE49-F238E27FC236}">
              <a16:creationId xmlns:a16="http://schemas.microsoft.com/office/drawing/2014/main" id="{A4ED16D9-ED60-4953-A989-5F0067904BF0}"/>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67" name="Rectangle 4">
          <a:extLst>
            <a:ext uri="{FF2B5EF4-FFF2-40B4-BE49-F238E27FC236}">
              <a16:creationId xmlns:a16="http://schemas.microsoft.com/office/drawing/2014/main" id="{9C00465D-BB63-479B-91E0-3DA5AD5FF7B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68" name="Rectangle 4">
          <a:extLst>
            <a:ext uri="{FF2B5EF4-FFF2-40B4-BE49-F238E27FC236}">
              <a16:creationId xmlns:a16="http://schemas.microsoft.com/office/drawing/2014/main" id="{F8F7CE5D-B80C-4D63-B875-82A9332401A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69" name="Rectangle 4">
          <a:extLst>
            <a:ext uri="{FF2B5EF4-FFF2-40B4-BE49-F238E27FC236}">
              <a16:creationId xmlns:a16="http://schemas.microsoft.com/office/drawing/2014/main" id="{1E8B7C0A-305C-413A-8C8D-E71E445D15F4}"/>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2087303</xdr:colOff>
      <xdr:row>86</xdr:row>
      <xdr:rowOff>38100</xdr:rowOff>
    </xdr:to>
    <xdr:sp macro="" textlink="">
      <xdr:nvSpPr>
        <xdr:cNvPr id="1370" name="Rectangle 5">
          <a:extLst>
            <a:ext uri="{FF2B5EF4-FFF2-40B4-BE49-F238E27FC236}">
              <a16:creationId xmlns:a16="http://schemas.microsoft.com/office/drawing/2014/main" id="{31D2DAFF-ABF2-4F22-B32E-F3C188E27EF7}"/>
            </a:ext>
          </a:extLst>
        </xdr:cNvPr>
        <xdr:cNvSpPr>
          <a:spLocks noChangeArrowheads="1"/>
        </xdr:cNvSpPr>
      </xdr:nvSpPr>
      <xdr:spPr>
        <a:xfrm>
          <a:off x="2692400" y="107927775"/>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371" name="Rectangle 4">
          <a:extLst>
            <a:ext uri="{FF2B5EF4-FFF2-40B4-BE49-F238E27FC236}">
              <a16:creationId xmlns:a16="http://schemas.microsoft.com/office/drawing/2014/main" id="{4D3B2466-F5DA-4611-BE9F-73658437F435}"/>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372" name="Rectangle 5">
          <a:extLst>
            <a:ext uri="{FF2B5EF4-FFF2-40B4-BE49-F238E27FC236}">
              <a16:creationId xmlns:a16="http://schemas.microsoft.com/office/drawing/2014/main" id="{E575BACD-4C98-4B5C-8B30-F91DF74E1570}"/>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373" name="Rectangle 4">
          <a:extLst>
            <a:ext uri="{FF2B5EF4-FFF2-40B4-BE49-F238E27FC236}">
              <a16:creationId xmlns:a16="http://schemas.microsoft.com/office/drawing/2014/main" id="{516CFD00-5EEA-4D29-AE78-FAD6BCD5CBBE}"/>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190500" cy="480638"/>
    <xdr:sp macro="" textlink="">
      <xdr:nvSpPr>
        <xdr:cNvPr id="1374" name="Rectangle 4">
          <a:extLst>
            <a:ext uri="{FF2B5EF4-FFF2-40B4-BE49-F238E27FC236}">
              <a16:creationId xmlns:a16="http://schemas.microsoft.com/office/drawing/2014/main" id="{8EA283B5-4AB5-4C46-BEDF-C446D38CB4F1}"/>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2087303</xdr:colOff>
      <xdr:row>86</xdr:row>
      <xdr:rowOff>31115</xdr:rowOff>
    </xdr:to>
    <xdr:sp macro="" textlink="">
      <xdr:nvSpPr>
        <xdr:cNvPr id="1375" name="Rectangle 4">
          <a:extLst>
            <a:ext uri="{FF2B5EF4-FFF2-40B4-BE49-F238E27FC236}">
              <a16:creationId xmlns:a16="http://schemas.microsoft.com/office/drawing/2014/main" id="{227B7A9D-C096-42DE-932A-5A039F106BD8}"/>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376" name="Rectangle 5">
          <a:extLst>
            <a:ext uri="{FF2B5EF4-FFF2-40B4-BE49-F238E27FC236}">
              <a16:creationId xmlns:a16="http://schemas.microsoft.com/office/drawing/2014/main" id="{DD6D797E-1FDB-49C3-8FDD-0EACFD71A252}"/>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377" name="Rectangle 4">
          <a:extLst>
            <a:ext uri="{FF2B5EF4-FFF2-40B4-BE49-F238E27FC236}">
              <a16:creationId xmlns:a16="http://schemas.microsoft.com/office/drawing/2014/main" id="{75E7D4E6-1185-4B75-AF97-EAD979EF2FB4}"/>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378" name="Rectangle 5">
          <a:extLst>
            <a:ext uri="{FF2B5EF4-FFF2-40B4-BE49-F238E27FC236}">
              <a16:creationId xmlns:a16="http://schemas.microsoft.com/office/drawing/2014/main" id="{A3A63FAC-01A2-440F-B0E4-D89169B4A93B}"/>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379" name="Rectangle 4">
          <a:extLst>
            <a:ext uri="{FF2B5EF4-FFF2-40B4-BE49-F238E27FC236}">
              <a16:creationId xmlns:a16="http://schemas.microsoft.com/office/drawing/2014/main" id="{F5CBB3E2-3C1A-4CEA-B06E-A39064E08193}"/>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380" name="Rectangle 5">
          <a:extLst>
            <a:ext uri="{FF2B5EF4-FFF2-40B4-BE49-F238E27FC236}">
              <a16:creationId xmlns:a16="http://schemas.microsoft.com/office/drawing/2014/main" id="{541A9087-1992-4F8D-B50E-FFE4AEE1EEDA}"/>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381" name="Rectangle 4">
          <a:extLst>
            <a:ext uri="{FF2B5EF4-FFF2-40B4-BE49-F238E27FC236}">
              <a16:creationId xmlns:a16="http://schemas.microsoft.com/office/drawing/2014/main" id="{ACD9EE28-621C-4282-9651-232E119B42C7}"/>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382" name="Rectangle 5">
          <a:extLst>
            <a:ext uri="{FF2B5EF4-FFF2-40B4-BE49-F238E27FC236}">
              <a16:creationId xmlns:a16="http://schemas.microsoft.com/office/drawing/2014/main" id="{F10ADE2B-3453-4C5E-8451-59E77B6ADD52}"/>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806196" cy="25343"/>
    <xdr:sp macro="" textlink="">
      <xdr:nvSpPr>
        <xdr:cNvPr id="1383" name="Rectangle 4">
          <a:extLst>
            <a:ext uri="{FF2B5EF4-FFF2-40B4-BE49-F238E27FC236}">
              <a16:creationId xmlns:a16="http://schemas.microsoft.com/office/drawing/2014/main" id="{B35993F2-6200-41D4-A2F4-6C39872D2BDE}"/>
            </a:ext>
          </a:extLst>
        </xdr:cNvPr>
        <xdr:cNvSpPr>
          <a:spLocks noChangeArrowheads="1"/>
        </xdr:cNvSpPr>
      </xdr:nvSpPr>
      <xdr:spPr>
        <a:xfrm>
          <a:off x="2692400"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1384" name="Rectangle 5">
          <a:extLst>
            <a:ext uri="{FF2B5EF4-FFF2-40B4-BE49-F238E27FC236}">
              <a16:creationId xmlns:a16="http://schemas.microsoft.com/office/drawing/2014/main" id="{696CD4A9-4718-4F34-B060-9DEEBFFA409B}"/>
            </a:ext>
          </a:extLst>
        </xdr:cNvPr>
        <xdr:cNvSpPr>
          <a:spLocks noChangeArrowheads="1"/>
        </xdr:cNvSpPr>
      </xdr:nvSpPr>
      <xdr:spPr>
        <a:xfrm>
          <a:off x="2692400"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724"/>
    <xdr:sp macro="" textlink="">
      <xdr:nvSpPr>
        <xdr:cNvPr id="1385" name="Rectangle 4">
          <a:extLst>
            <a:ext uri="{FF2B5EF4-FFF2-40B4-BE49-F238E27FC236}">
              <a16:creationId xmlns:a16="http://schemas.microsoft.com/office/drawing/2014/main" id="{87627B8C-C47D-469B-A6D3-805E785CB6DB}"/>
            </a:ext>
          </a:extLst>
        </xdr:cNvPr>
        <xdr:cNvSpPr>
          <a:spLocks noChangeArrowheads="1"/>
        </xdr:cNvSpPr>
      </xdr:nvSpPr>
      <xdr:spPr>
        <a:xfrm>
          <a:off x="2692400" y="10792777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2087303</xdr:colOff>
      <xdr:row>86</xdr:row>
      <xdr:rowOff>31115</xdr:rowOff>
    </xdr:to>
    <xdr:sp macro="" textlink="">
      <xdr:nvSpPr>
        <xdr:cNvPr id="1386" name="Rectangle 4">
          <a:extLst>
            <a:ext uri="{FF2B5EF4-FFF2-40B4-BE49-F238E27FC236}">
              <a16:creationId xmlns:a16="http://schemas.microsoft.com/office/drawing/2014/main" id="{F116DE62-5289-4A07-8B42-A4AC77673DB7}"/>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387" name="Rectangle 5">
          <a:extLst>
            <a:ext uri="{FF2B5EF4-FFF2-40B4-BE49-F238E27FC236}">
              <a16:creationId xmlns:a16="http://schemas.microsoft.com/office/drawing/2014/main" id="{D5847ED1-D806-423C-AC56-EBC792D10128}"/>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388" name="Rectangle 4">
          <a:extLst>
            <a:ext uri="{FF2B5EF4-FFF2-40B4-BE49-F238E27FC236}">
              <a16:creationId xmlns:a16="http://schemas.microsoft.com/office/drawing/2014/main" id="{1022EF26-D540-47D6-A4BE-2A12E0BA862D}"/>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389" name="Rectangle 5">
          <a:extLst>
            <a:ext uri="{FF2B5EF4-FFF2-40B4-BE49-F238E27FC236}">
              <a16:creationId xmlns:a16="http://schemas.microsoft.com/office/drawing/2014/main" id="{8F5F3B5B-127E-4D58-A799-584117138BF0}"/>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390" name="Rectangle 4">
          <a:extLst>
            <a:ext uri="{FF2B5EF4-FFF2-40B4-BE49-F238E27FC236}">
              <a16:creationId xmlns:a16="http://schemas.microsoft.com/office/drawing/2014/main" id="{5E04761D-4462-4BA8-9B05-8E8BBD02A667}"/>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391" name="Rectangle 5">
          <a:extLst>
            <a:ext uri="{FF2B5EF4-FFF2-40B4-BE49-F238E27FC236}">
              <a16:creationId xmlns:a16="http://schemas.microsoft.com/office/drawing/2014/main" id="{26951A67-6753-4606-8CBB-443B002B55FB}"/>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392" name="Rectangle 4">
          <a:extLst>
            <a:ext uri="{FF2B5EF4-FFF2-40B4-BE49-F238E27FC236}">
              <a16:creationId xmlns:a16="http://schemas.microsoft.com/office/drawing/2014/main" id="{DE0842FC-E275-4618-8100-22D3AF7C8210}"/>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393" name="Rectangle 5">
          <a:extLst>
            <a:ext uri="{FF2B5EF4-FFF2-40B4-BE49-F238E27FC236}">
              <a16:creationId xmlns:a16="http://schemas.microsoft.com/office/drawing/2014/main" id="{FE4BB870-5176-428D-BBF1-1D18308C9635}"/>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806196" cy="25343"/>
    <xdr:sp macro="" textlink="">
      <xdr:nvSpPr>
        <xdr:cNvPr id="1394" name="Rectangle 4">
          <a:extLst>
            <a:ext uri="{FF2B5EF4-FFF2-40B4-BE49-F238E27FC236}">
              <a16:creationId xmlns:a16="http://schemas.microsoft.com/office/drawing/2014/main" id="{EA25AF49-6C59-4522-A7F4-61B2A4C61AFF}"/>
            </a:ext>
          </a:extLst>
        </xdr:cNvPr>
        <xdr:cNvSpPr>
          <a:spLocks noChangeArrowheads="1"/>
        </xdr:cNvSpPr>
      </xdr:nvSpPr>
      <xdr:spPr>
        <a:xfrm>
          <a:off x="2692400"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1395" name="Rectangle 5">
          <a:extLst>
            <a:ext uri="{FF2B5EF4-FFF2-40B4-BE49-F238E27FC236}">
              <a16:creationId xmlns:a16="http://schemas.microsoft.com/office/drawing/2014/main" id="{F450B663-A3D1-42B0-87A2-96BDBCCA2664}"/>
            </a:ext>
          </a:extLst>
        </xdr:cNvPr>
        <xdr:cNvSpPr>
          <a:spLocks noChangeArrowheads="1"/>
        </xdr:cNvSpPr>
      </xdr:nvSpPr>
      <xdr:spPr>
        <a:xfrm>
          <a:off x="2692400"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724"/>
    <xdr:sp macro="" textlink="">
      <xdr:nvSpPr>
        <xdr:cNvPr id="1396" name="Rectangle 4">
          <a:extLst>
            <a:ext uri="{FF2B5EF4-FFF2-40B4-BE49-F238E27FC236}">
              <a16:creationId xmlns:a16="http://schemas.microsoft.com/office/drawing/2014/main" id="{F5E44BFB-7BDB-4362-83D5-64BAEA0A52DA}"/>
            </a:ext>
          </a:extLst>
        </xdr:cNvPr>
        <xdr:cNvSpPr>
          <a:spLocks noChangeArrowheads="1"/>
        </xdr:cNvSpPr>
      </xdr:nvSpPr>
      <xdr:spPr>
        <a:xfrm>
          <a:off x="2692400" y="10792777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1397" name="Rectangle 4">
          <a:extLst>
            <a:ext uri="{FF2B5EF4-FFF2-40B4-BE49-F238E27FC236}">
              <a16:creationId xmlns:a16="http://schemas.microsoft.com/office/drawing/2014/main" id="{1B876818-3400-45CF-BE46-89445074D2D2}"/>
            </a:ext>
          </a:extLst>
        </xdr:cNvPr>
        <xdr:cNvSpPr>
          <a:spLocks noChangeArrowheads="1"/>
        </xdr:cNvSpPr>
      </xdr:nvSpPr>
      <xdr:spPr>
        <a:xfrm>
          <a:off x="2692400"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1398" name="Rectangle 5">
          <a:extLst>
            <a:ext uri="{FF2B5EF4-FFF2-40B4-BE49-F238E27FC236}">
              <a16:creationId xmlns:a16="http://schemas.microsoft.com/office/drawing/2014/main" id="{E3A1F4E5-DF41-41CD-ABB1-085172ABD63B}"/>
            </a:ext>
          </a:extLst>
        </xdr:cNvPr>
        <xdr:cNvSpPr>
          <a:spLocks noChangeArrowheads="1"/>
        </xdr:cNvSpPr>
      </xdr:nvSpPr>
      <xdr:spPr>
        <a:xfrm>
          <a:off x="2692400"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99" name="Rectangle 4">
          <a:extLst>
            <a:ext uri="{FF2B5EF4-FFF2-40B4-BE49-F238E27FC236}">
              <a16:creationId xmlns:a16="http://schemas.microsoft.com/office/drawing/2014/main" id="{9458E944-4C5F-4714-9A60-A2EEDB72B126}"/>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00" name="Rectangle 4">
          <a:extLst>
            <a:ext uri="{FF2B5EF4-FFF2-40B4-BE49-F238E27FC236}">
              <a16:creationId xmlns:a16="http://schemas.microsoft.com/office/drawing/2014/main" id="{DC586F8D-281E-45FC-B78B-C20B2B95D19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01" name="Rectangle 4">
          <a:extLst>
            <a:ext uri="{FF2B5EF4-FFF2-40B4-BE49-F238E27FC236}">
              <a16:creationId xmlns:a16="http://schemas.microsoft.com/office/drawing/2014/main" id="{50B51E6C-4954-4478-8FF2-D303FE781F3D}"/>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02" name="Rectangle 4">
          <a:extLst>
            <a:ext uri="{FF2B5EF4-FFF2-40B4-BE49-F238E27FC236}">
              <a16:creationId xmlns:a16="http://schemas.microsoft.com/office/drawing/2014/main" id="{76407014-F318-49E9-B9CA-79BFEAC1619D}"/>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03" name="Rectangle 4">
          <a:extLst>
            <a:ext uri="{FF2B5EF4-FFF2-40B4-BE49-F238E27FC236}">
              <a16:creationId xmlns:a16="http://schemas.microsoft.com/office/drawing/2014/main" id="{3FDEAE41-5E2C-452C-BA8D-3D393C389D7D}"/>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04" name="Rectangle 4">
          <a:extLst>
            <a:ext uri="{FF2B5EF4-FFF2-40B4-BE49-F238E27FC236}">
              <a16:creationId xmlns:a16="http://schemas.microsoft.com/office/drawing/2014/main" id="{386C501B-F2B8-4530-8B71-5335141EE3A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05" name="Rectangle 4">
          <a:extLst>
            <a:ext uri="{FF2B5EF4-FFF2-40B4-BE49-F238E27FC236}">
              <a16:creationId xmlns:a16="http://schemas.microsoft.com/office/drawing/2014/main" id="{43C5E078-3521-4E35-9D91-D0382A999BD0}"/>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06" name="Rectangle 4">
          <a:extLst>
            <a:ext uri="{FF2B5EF4-FFF2-40B4-BE49-F238E27FC236}">
              <a16:creationId xmlns:a16="http://schemas.microsoft.com/office/drawing/2014/main" id="{FA86091C-2595-48AB-988C-A8D66C8B054C}"/>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07" name="Rectangle 4">
          <a:extLst>
            <a:ext uri="{FF2B5EF4-FFF2-40B4-BE49-F238E27FC236}">
              <a16:creationId xmlns:a16="http://schemas.microsoft.com/office/drawing/2014/main" id="{A9A64834-3DB5-4999-9371-832DCC945DED}"/>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08" name="Rectangle 4">
          <a:extLst>
            <a:ext uri="{FF2B5EF4-FFF2-40B4-BE49-F238E27FC236}">
              <a16:creationId xmlns:a16="http://schemas.microsoft.com/office/drawing/2014/main" id="{3BD66A2D-2290-4B88-9255-354C436EFF2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09" name="Rectangle 4">
          <a:extLst>
            <a:ext uri="{FF2B5EF4-FFF2-40B4-BE49-F238E27FC236}">
              <a16:creationId xmlns:a16="http://schemas.microsoft.com/office/drawing/2014/main" id="{B6E37D3C-601A-4614-A922-C9D80CF45F31}"/>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10" name="Rectangle 4">
          <a:extLst>
            <a:ext uri="{FF2B5EF4-FFF2-40B4-BE49-F238E27FC236}">
              <a16:creationId xmlns:a16="http://schemas.microsoft.com/office/drawing/2014/main" id="{0458D2FF-2C7B-4B7C-A8F8-D60A4CA0CE7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11" name="Rectangle 4">
          <a:extLst>
            <a:ext uri="{FF2B5EF4-FFF2-40B4-BE49-F238E27FC236}">
              <a16:creationId xmlns:a16="http://schemas.microsoft.com/office/drawing/2014/main" id="{DEC86D88-2BE9-49BA-8964-BF6648E04E23}"/>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12" name="Rectangle 4">
          <a:extLst>
            <a:ext uri="{FF2B5EF4-FFF2-40B4-BE49-F238E27FC236}">
              <a16:creationId xmlns:a16="http://schemas.microsoft.com/office/drawing/2014/main" id="{E5E95615-C19D-4139-9370-EF804019941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13" name="Rectangle 4">
          <a:extLst>
            <a:ext uri="{FF2B5EF4-FFF2-40B4-BE49-F238E27FC236}">
              <a16:creationId xmlns:a16="http://schemas.microsoft.com/office/drawing/2014/main" id="{8F927432-727F-4DFA-A618-75BD41A5DB6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14" name="Rectangle 4">
          <a:extLst>
            <a:ext uri="{FF2B5EF4-FFF2-40B4-BE49-F238E27FC236}">
              <a16:creationId xmlns:a16="http://schemas.microsoft.com/office/drawing/2014/main" id="{74C57F92-3C15-4B43-B6D4-4C6757984992}"/>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15" name="Rectangle 4">
          <a:extLst>
            <a:ext uri="{FF2B5EF4-FFF2-40B4-BE49-F238E27FC236}">
              <a16:creationId xmlns:a16="http://schemas.microsoft.com/office/drawing/2014/main" id="{D50E25F2-C32F-4BB1-9545-1B55121AFD3A}"/>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16" name="Rectangle 4">
          <a:extLst>
            <a:ext uri="{FF2B5EF4-FFF2-40B4-BE49-F238E27FC236}">
              <a16:creationId xmlns:a16="http://schemas.microsoft.com/office/drawing/2014/main" id="{C9C221F7-B69B-426B-8794-4EE12EA49EE1}"/>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17" name="Rectangle 4">
          <a:extLst>
            <a:ext uri="{FF2B5EF4-FFF2-40B4-BE49-F238E27FC236}">
              <a16:creationId xmlns:a16="http://schemas.microsoft.com/office/drawing/2014/main" id="{A54453C1-4D48-4827-BAF7-42DEBB5C1914}"/>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18" name="Rectangle 4">
          <a:extLst>
            <a:ext uri="{FF2B5EF4-FFF2-40B4-BE49-F238E27FC236}">
              <a16:creationId xmlns:a16="http://schemas.microsoft.com/office/drawing/2014/main" id="{81395F8C-7A2D-44F5-8E55-46EE30FCB706}"/>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19" name="Rectangle 4">
          <a:extLst>
            <a:ext uri="{FF2B5EF4-FFF2-40B4-BE49-F238E27FC236}">
              <a16:creationId xmlns:a16="http://schemas.microsoft.com/office/drawing/2014/main" id="{118CF68B-DD5D-47CC-BA5F-9DAD711DED9A}"/>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20" name="Rectangle 4">
          <a:extLst>
            <a:ext uri="{FF2B5EF4-FFF2-40B4-BE49-F238E27FC236}">
              <a16:creationId xmlns:a16="http://schemas.microsoft.com/office/drawing/2014/main" id="{1B08D28D-AA88-4053-92CD-AFD88448EBD0}"/>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21" name="Rectangle 4">
          <a:extLst>
            <a:ext uri="{FF2B5EF4-FFF2-40B4-BE49-F238E27FC236}">
              <a16:creationId xmlns:a16="http://schemas.microsoft.com/office/drawing/2014/main" id="{8E944E0D-9D20-439A-92A2-42FDE36DC9CF}"/>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22" name="Rectangle 4">
          <a:extLst>
            <a:ext uri="{FF2B5EF4-FFF2-40B4-BE49-F238E27FC236}">
              <a16:creationId xmlns:a16="http://schemas.microsoft.com/office/drawing/2014/main" id="{3ACEA2FA-202A-4549-A8A7-37365C9D722F}"/>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23" name="Rectangle 4">
          <a:extLst>
            <a:ext uri="{FF2B5EF4-FFF2-40B4-BE49-F238E27FC236}">
              <a16:creationId xmlns:a16="http://schemas.microsoft.com/office/drawing/2014/main" id="{0066B852-DB94-453C-8171-018D9C765CAA}"/>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24" name="Rectangle 4">
          <a:extLst>
            <a:ext uri="{FF2B5EF4-FFF2-40B4-BE49-F238E27FC236}">
              <a16:creationId xmlns:a16="http://schemas.microsoft.com/office/drawing/2014/main" id="{719C9C47-2F3B-4123-8052-0945FF16796F}"/>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25" name="Rectangle 4">
          <a:extLst>
            <a:ext uri="{FF2B5EF4-FFF2-40B4-BE49-F238E27FC236}">
              <a16:creationId xmlns:a16="http://schemas.microsoft.com/office/drawing/2014/main" id="{F3DF556D-1C2F-4857-9C0F-2ECDB51EF63E}"/>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26" name="Rectangle 4">
          <a:extLst>
            <a:ext uri="{FF2B5EF4-FFF2-40B4-BE49-F238E27FC236}">
              <a16:creationId xmlns:a16="http://schemas.microsoft.com/office/drawing/2014/main" id="{C12BBEFC-EDF9-439E-A64B-0650D4DEFD34}"/>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27" name="Rectangle 4">
          <a:extLst>
            <a:ext uri="{FF2B5EF4-FFF2-40B4-BE49-F238E27FC236}">
              <a16:creationId xmlns:a16="http://schemas.microsoft.com/office/drawing/2014/main" id="{7BEE1E39-00BF-4D90-8AC9-636197128A60}"/>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28" name="Rectangle 4">
          <a:extLst>
            <a:ext uri="{FF2B5EF4-FFF2-40B4-BE49-F238E27FC236}">
              <a16:creationId xmlns:a16="http://schemas.microsoft.com/office/drawing/2014/main" id="{CB6E084E-714B-4003-BF7E-DE22B4753A60}"/>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29" name="Rectangle 4">
          <a:extLst>
            <a:ext uri="{FF2B5EF4-FFF2-40B4-BE49-F238E27FC236}">
              <a16:creationId xmlns:a16="http://schemas.microsoft.com/office/drawing/2014/main" id="{8E0AA990-C32E-47CE-9E0C-4B94CB38FAC0}"/>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30" name="Rectangle 4">
          <a:extLst>
            <a:ext uri="{FF2B5EF4-FFF2-40B4-BE49-F238E27FC236}">
              <a16:creationId xmlns:a16="http://schemas.microsoft.com/office/drawing/2014/main" id="{B61B1206-24B6-4FBE-B4DC-D177FF3F8CAD}"/>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31" name="Rectangle 4">
          <a:extLst>
            <a:ext uri="{FF2B5EF4-FFF2-40B4-BE49-F238E27FC236}">
              <a16:creationId xmlns:a16="http://schemas.microsoft.com/office/drawing/2014/main" id="{4602587E-0FCC-47B2-B04F-DA638E6B627C}"/>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32" name="Rectangle 4">
          <a:extLst>
            <a:ext uri="{FF2B5EF4-FFF2-40B4-BE49-F238E27FC236}">
              <a16:creationId xmlns:a16="http://schemas.microsoft.com/office/drawing/2014/main" id="{EC0483C6-0CFB-4D8B-BBDA-31FE26018C3E}"/>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33" name="Rectangle 4">
          <a:extLst>
            <a:ext uri="{FF2B5EF4-FFF2-40B4-BE49-F238E27FC236}">
              <a16:creationId xmlns:a16="http://schemas.microsoft.com/office/drawing/2014/main" id="{1217983C-E396-45FD-85E9-4B4A4882D6D0}"/>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34" name="Rectangle 4">
          <a:extLst>
            <a:ext uri="{FF2B5EF4-FFF2-40B4-BE49-F238E27FC236}">
              <a16:creationId xmlns:a16="http://schemas.microsoft.com/office/drawing/2014/main" id="{FE3749B7-44E7-4ACD-B93F-6C8074EB82F4}"/>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35" name="Rectangle 4">
          <a:extLst>
            <a:ext uri="{FF2B5EF4-FFF2-40B4-BE49-F238E27FC236}">
              <a16:creationId xmlns:a16="http://schemas.microsoft.com/office/drawing/2014/main" id="{CBE939CA-D35A-4D5E-B570-FDE94C65C20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36" name="Rectangle 4">
          <a:extLst>
            <a:ext uri="{FF2B5EF4-FFF2-40B4-BE49-F238E27FC236}">
              <a16:creationId xmlns:a16="http://schemas.microsoft.com/office/drawing/2014/main" id="{C7B4160B-E297-4DBA-A8CB-3B3BBFB6F20D}"/>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37" name="Rectangle 4">
          <a:extLst>
            <a:ext uri="{FF2B5EF4-FFF2-40B4-BE49-F238E27FC236}">
              <a16:creationId xmlns:a16="http://schemas.microsoft.com/office/drawing/2014/main" id="{ED4672F2-494F-45B7-A48E-825FDB9404C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38" name="Rectangle 4">
          <a:extLst>
            <a:ext uri="{FF2B5EF4-FFF2-40B4-BE49-F238E27FC236}">
              <a16:creationId xmlns:a16="http://schemas.microsoft.com/office/drawing/2014/main" id="{6DA81739-B941-42F6-A9B8-CA4B2C41D43C}"/>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39" name="Rectangle 4">
          <a:extLst>
            <a:ext uri="{FF2B5EF4-FFF2-40B4-BE49-F238E27FC236}">
              <a16:creationId xmlns:a16="http://schemas.microsoft.com/office/drawing/2014/main" id="{A8D7277C-4B19-4D86-BB05-2C173A68D2E4}"/>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40" name="Rectangle 4">
          <a:extLst>
            <a:ext uri="{FF2B5EF4-FFF2-40B4-BE49-F238E27FC236}">
              <a16:creationId xmlns:a16="http://schemas.microsoft.com/office/drawing/2014/main" id="{8B745C5D-C05F-495B-8253-0CB50CA618CF}"/>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41" name="Rectangle 4">
          <a:extLst>
            <a:ext uri="{FF2B5EF4-FFF2-40B4-BE49-F238E27FC236}">
              <a16:creationId xmlns:a16="http://schemas.microsoft.com/office/drawing/2014/main" id="{A1419A11-9D17-48F7-AF5E-858C8E310F47}"/>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42" name="Rectangle 4">
          <a:extLst>
            <a:ext uri="{FF2B5EF4-FFF2-40B4-BE49-F238E27FC236}">
              <a16:creationId xmlns:a16="http://schemas.microsoft.com/office/drawing/2014/main" id="{4EAE3000-9E42-4F39-BBEF-6F0768190A2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43" name="Rectangle 4">
          <a:extLst>
            <a:ext uri="{FF2B5EF4-FFF2-40B4-BE49-F238E27FC236}">
              <a16:creationId xmlns:a16="http://schemas.microsoft.com/office/drawing/2014/main" id="{88DE9493-F20B-4D80-83C7-7B6807C4526F}"/>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44" name="Rectangle 4">
          <a:extLst>
            <a:ext uri="{FF2B5EF4-FFF2-40B4-BE49-F238E27FC236}">
              <a16:creationId xmlns:a16="http://schemas.microsoft.com/office/drawing/2014/main" id="{541E9976-0C11-4312-AAC6-DDBCF6B9214A}"/>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45" name="Rectangle 4">
          <a:extLst>
            <a:ext uri="{FF2B5EF4-FFF2-40B4-BE49-F238E27FC236}">
              <a16:creationId xmlns:a16="http://schemas.microsoft.com/office/drawing/2014/main" id="{224CF452-F406-4F97-9939-F5F4E049F021}"/>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46" name="Rectangle 4">
          <a:extLst>
            <a:ext uri="{FF2B5EF4-FFF2-40B4-BE49-F238E27FC236}">
              <a16:creationId xmlns:a16="http://schemas.microsoft.com/office/drawing/2014/main" id="{E74A8D5F-89AC-41F8-AD9A-E3BD0674E0C9}"/>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47" name="Rectangle 4">
          <a:extLst>
            <a:ext uri="{FF2B5EF4-FFF2-40B4-BE49-F238E27FC236}">
              <a16:creationId xmlns:a16="http://schemas.microsoft.com/office/drawing/2014/main" id="{4C63E30E-2277-4DEC-836E-AD5099434D7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48" name="Rectangle 4">
          <a:extLst>
            <a:ext uri="{FF2B5EF4-FFF2-40B4-BE49-F238E27FC236}">
              <a16:creationId xmlns:a16="http://schemas.microsoft.com/office/drawing/2014/main" id="{69A82375-FC9B-4C7E-8A29-363E8B04C09D}"/>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49" name="Rectangle 4">
          <a:extLst>
            <a:ext uri="{FF2B5EF4-FFF2-40B4-BE49-F238E27FC236}">
              <a16:creationId xmlns:a16="http://schemas.microsoft.com/office/drawing/2014/main" id="{2F6250D9-3F4A-4C53-BC7A-7752A95398CE}"/>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50" name="Rectangle 4">
          <a:extLst>
            <a:ext uri="{FF2B5EF4-FFF2-40B4-BE49-F238E27FC236}">
              <a16:creationId xmlns:a16="http://schemas.microsoft.com/office/drawing/2014/main" id="{18924E7E-0B73-47F9-82BB-9F641B6D661A}"/>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51" name="Rectangle 4">
          <a:extLst>
            <a:ext uri="{FF2B5EF4-FFF2-40B4-BE49-F238E27FC236}">
              <a16:creationId xmlns:a16="http://schemas.microsoft.com/office/drawing/2014/main" id="{E91AC745-57DC-4FBB-8FE9-7A80332055FE}"/>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52" name="Rectangle 4">
          <a:extLst>
            <a:ext uri="{FF2B5EF4-FFF2-40B4-BE49-F238E27FC236}">
              <a16:creationId xmlns:a16="http://schemas.microsoft.com/office/drawing/2014/main" id="{4CA1B444-39F7-4B27-9BE4-F7AA0569EE23}"/>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53" name="Rectangle 4">
          <a:extLst>
            <a:ext uri="{FF2B5EF4-FFF2-40B4-BE49-F238E27FC236}">
              <a16:creationId xmlns:a16="http://schemas.microsoft.com/office/drawing/2014/main" id="{0BCD023C-4E3B-45D5-A181-11E8D2A853B1}"/>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54" name="Rectangle 4">
          <a:extLst>
            <a:ext uri="{FF2B5EF4-FFF2-40B4-BE49-F238E27FC236}">
              <a16:creationId xmlns:a16="http://schemas.microsoft.com/office/drawing/2014/main" id="{5655F078-FE51-4B95-8942-2D484F21945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55" name="Rectangle 4">
          <a:extLst>
            <a:ext uri="{FF2B5EF4-FFF2-40B4-BE49-F238E27FC236}">
              <a16:creationId xmlns:a16="http://schemas.microsoft.com/office/drawing/2014/main" id="{6D8A1799-2633-4C78-8272-A45804DB38B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56" name="Rectangle 4">
          <a:extLst>
            <a:ext uri="{FF2B5EF4-FFF2-40B4-BE49-F238E27FC236}">
              <a16:creationId xmlns:a16="http://schemas.microsoft.com/office/drawing/2014/main" id="{0EFA4E1D-5531-458F-9EC4-8E4AA2DE65FC}"/>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57" name="Rectangle 4">
          <a:extLst>
            <a:ext uri="{FF2B5EF4-FFF2-40B4-BE49-F238E27FC236}">
              <a16:creationId xmlns:a16="http://schemas.microsoft.com/office/drawing/2014/main" id="{EFBA912D-A4AB-4E6A-86AD-DDC6DEE7B8B6}"/>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58" name="Rectangle 4">
          <a:extLst>
            <a:ext uri="{FF2B5EF4-FFF2-40B4-BE49-F238E27FC236}">
              <a16:creationId xmlns:a16="http://schemas.microsoft.com/office/drawing/2014/main" id="{9119D3A9-424D-4763-914C-1D34B2676BE2}"/>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59" name="Rectangle 4">
          <a:extLst>
            <a:ext uri="{FF2B5EF4-FFF2-40B4-BE49-F238E27FC236}">
              <a16:creationId xmlns:a16="http://schemas.microsoft.com/office/drawing/2014/main" id="{BD85CDA2-C975-48AF-BAF6-C0CFE9AFB971}"/>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60" name="Rectangle 4">
          <a:extLst>
            <a:ext uri="{FF2B5EF4-FFF2-40B4-BE49-F238E27FC236}">
              <a16:creationId xmlns:a16="http://schemas.microsoft.com/office/drawing/2014/main" id="{CB910BE6-D501-46F3-B97E-41DB82A85A8D}"/>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61" name="Rectangle 4">
          <a:extLst>
            <a:ext uri="{FF2B5EF4-FFF2-40B4-BE49-F238E27FC236}">
              <a16:creationId xmlns:a16="http://schemas.microsoft.com/office/drawing/2014/main" id="{FF8EC95B-F1AE-45F2-A7CD-CE98644B89E4}"/>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62" name="Rectangle 4">
          <a:extLst>
            <a:ext uri="{FF2B5EF4-FFF2-40B4-BE49-F238E27FC236}">
              <a16:creationId xmlns:a16="http://schemas.microsoft.com/office/drawing/2014/main" id="{45661B33-650F-4BD1-9703-F79A8CEA4201}"/>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63" name="Rectangle 4">
          <a:extLst>
            <a:ext uri="{FF2B5EF4-FFF2-40B4-BE49-F238E27FC236}">
              <a16:creationId xmlns:a16="http://schemas.microsoft.com/office/drawing/2014/main" id="{FE8FF3D6-9331-4B63-8155-0559596D9AE1}"/>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64" name="Rectangle 4">
          <a:extLst>
            <a:ext uri="{FF2B5EF4-FFF2-40B4-BE49-F238E27FC236}">
              <a16:creationId xmlns:a16="http://schemas.microsoft.com/office/drawing/2014/main" id="{CBE8F9B3-3104-4960-9AD2-DCE9FDF3B58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65" name="Rectangle 4">
          <a:extLst>
            <a:ext uri="{FF2B5EF4-FFF2-40B4-BE49-F238E27FC236}">
              <a16:creationId xmlns:a16="http://schemas.microsoft.com/office/drawing/2014/main" id="{64D3D574-B369-497F-BE5D-AF9DB4DC89BE}"/>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66" name="Rectangle 4">
          <a:extLst>
            <a:ext uri="{FF2B5EF4-FFF2-40B4-BE49-F238E27FC236}">
              <a16:creationId xmlns:a16="http://schemas.microsoft.com/office/drawing/2014/main" id="{D9D159A1-A5D0-4FFE-B2D7-B2E02FC81A40}"/>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67" name="Rectangle 4">
          <a:extLst>
            <a:ext uri="{FF2B5EF4-FFF2-40B4-BE49-F238E27FC236}">
              <a16:creationId xmlns:a16="http://schemas.microsoft.com/office/drawing/2014/main" id="{11306438-CC40-4A0F-8E8D-2097DC219B20}"/>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68" name="Rectangle 4">
          <a:extLst>
            <a:ext uri="{FF2B5EF4-FFF2-40B4-BE49-F238E27FC236}">
              <a16:creationId xmlns:a16="http://schemas.microsoft.com/office/drawing/2014/main" id="{D23D3BF8-77D4-4EF1-8D2E-E04890961C22}"/>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469" name="Rectangle 4">
          <a:extLst>
            <a:ext uri="{FF2B5EF4-FFF2-40B4-BE49-F238E27FC236}">
              <a16:creationId xmlns:a16="http://schemas.microsoft.com/office/drawing/2014/main" id="{E191885E-6361-433E-BD20-2EAB99B8DEB5}"/>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470" name="Rectangle 5">
          <a:extLst>
            <a:ext uri="{FF2B5EF4-FFF2-40B4-BE49-F238E27FC236}">
              <a16:creationId xmlns:a16="http://schemas.microsoft.com/office/drawing/2014/main" id="{A329B600-22CF-44D5-9169-E167F27512AF}"/>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71" name="Rectangle 4">
          <a:extLst>
            <a:ext uri="{FF2B5EF4-FFF2-40B4-BE49-F238E27FC236}">
              <a16:creationId xmlns:a16="http://schemas.microsoft.com/office/drawing/2014/main" id="{069D9C5A-F77C-46FA-B17E-FFAED8491E56}"/>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472" name="Rectangle 4">
          <a:extLst>
            <a:ext uri="{FF2B5EF4-FFF2-40B4-BE49-F238E27FC236}">
              <a16:creationId xmlns:a16="http://schemas.microsoft.com/office/drawing/2014/main" id="{85D56A17-5726-4C47-8CA1-20F28EB44C5E}"/>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473" name="Rectangle 5">
          <a:extLst>
            <a:ext uri="{FF2B5EF4-FFF2-40B4-BE49-F238E27FC236}">
              <a16:creationId xmlns:a16="http://schemas.microsoft.com/office/drawing/2014/main" id="{00FB4E31-9BC3-4CF2-B506-F5F29ABFC2DB}"/>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74" name="Rectangle 4">
          <a:extLst>
            <a:ext uri="{FF2B5EF4-FFF2-40B4-BE49-F238E27FC236}">
              <a16:creationId xmlns:a16="http://schemas.microsoft.com/office/drawing/2014/main" id="{5E16B77A-BE42-4A10-B99D-980825CA147A}"/>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475" name="Rectangle 4">
          <a:extLst>
            <a:ext uri="{FF2B5EF4-FFF2-40B4-BE49-F238E27FC236}">
              <a16:creationId xmlns:a16="http://schemas.microsoft.com/office/drawing/2014/main" id="{0CBBB368-1894-490B-8A87-65949D6CF632}"/>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476" name="Rectangle 5">
          <a:extLst>
            <a:ext uri="{FF2B5EF4-FFF2-40B4-BE49-F238E27FC236}">
              <a16:creationId xmlns:a16="http://schemas.microsoft.com/office/drawing/2014/main" id="{1E061BB3-AA76-4B63-AE70-FA489289F32C}"/>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77" name="Rectangle 4">
          <a:extLst>
            <a:ext uri="{FF2B5EF4-FFF2-40B4-BE49-F238E27FC236}">
              <a16:creationId xmlns:a16="http://schemas.microsoft.com/office/drawing/2014/main" id="{CAFF2B8A-C3A5-4663-850D-47E633C17D8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478" name="Rectangle 4">
          <a:extLst>
            <a:ext uri="{FF2B5EF4-FFF2-40B4-BE49-F238E27FC236}">
              <a16:creationId xmlns:a16="http://schemas.microsoft.com/office/drawing/2014/main" id="{BC8FDC0D-E0A7-43FC-B1C4-7B5768E52FC6}"/>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479" name="Rectangle 5">
          <a:extLst>
            <a:ext uri="{FF2B5EF4-FFF2-40B4-BE49-F238E27FC236}">
              <a16:creationId xmlns:a16="http://schemas.microsoft.com/office/drawing/2014/main" id="{E26FA39A-8EB7-4DBF-808D-CAAFC566E717}"/>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80" name="Rectangle 4">
          <a:extLst>
            <a:ext uri="{FF2B5EF4-FFF2-40B4-BE49-F238E27FC236}">
              <a16:creationId xmlns:a16="http://schemas.microsoft.com/office/drawing/2014/main" id="{B47FB747-8F91-4313-958F-90A1B0595F12}"/>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481" name="Rectangle 4">
          <a:extLst>
            <a:ext uri="{FF2B5EF4-FFF2-40B4-BE49-F238E27FC236}">
              <a16:creationId xmlns:a16="http://schemas.microsoft.com/office/drawing/2014/main" id="{ECD401CC-C1C9-490D-991A-670A17718480}"/>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482" name="Rectangle 5">
          <a:extLst>
            <a:ext uri="{FF2B5EF4-FFF2-40B4-BE49-F238E27FC236}">
              <a16:creationId xmlns:a16="http://schemas.microsoft.com/office/drawing/2014/main" id="{68D642AF-87F1-46F4-8B1F-292EA63E5131}"/>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83" name="Rectangle 4">
          <a:extLst>
            <a:ext uri="{FF2B5EF4-FFF2-40B4-BE49-F238E27FC236}">
              <a16:creationId xmlns:a16="http://schemas.microsoft.com/office/drawing/2014/main" id="{6DF2723E-1C2A-4AF8-BCEB-883A5F25198E}"/>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484" name="Rectangle 4">
          <a:extLst>
            <a:ext uri="{FF2B5EF4-FFF2-40B4-BE49-F238E27FC236}">
              <a16:creationId xmlns:a16="http://schemas.microsoft.com/office/drawing/2014/main" id="{65000EDB-74EC-4AEB-83FF-F4DDBFDD5FA9}"/>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485" name="Rectangle 5">
          <a:extLst>
            <a:ext uri="{FF2B5EF4-FFF2-40B4-BE49-F238E27FC236}">
              <a16:creationId xmlns:a16="http://schemas.microsoft.com/office/drawing/2014/main" id="{CEFA11B2-98CE-4412-A7FB-AC6B403EB475}"/>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86" name="Rectangle 4">
          <a:extLst>
            <a:ext uri="{FF2B5EF4-FFF2-40B4-BE49-F238E27FC236}">
              <a16:creationId xmlns:a16="http://schemas.microsoft.com/office/drawing/2014/main" id="{BCB8E762-6AC1-438A-925C-7DCC82707796}"/>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487" name="Rectangle 4">
          <a:extLst>
            <a:ext uri="{FF2B5EF4-FFF2-40B4-BE49-F238E27FC236}">
              <a16:creationId xmlns:a16="http://schemas.microsoft.com/office/drawing/2014/main" id="{C572662C-B311-4807-813F-C39CE43FECAE}"/>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488" name="Rectangle 5">
          <a:extLst>
            <a:ext uri="{FF2B5EF4-FFF2-40B4-BE49-F238E27FC236}">
              <a16:creationId xmlns:a16="http://schemas.microsoft.com/office/drawing/2014/main" id="{0642DBFD-09BE-4E31-BB47-5B34E4D6EBFB}"/>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89" name="Rectangle 4">
          <a:extLst>
            <a:ext uri="{FF2B5EF4-FFF2-40B4-BE49-F238E27FC236}">
              <a16:creationId xmlns:a16="http://schemas.microsoft.com/office/drawing/2014/main" id="{1D53F64F-0058-4478-A9AA-137BB724CE81}"/>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490" name="Rectangle 4">
          <a:extLst>
            <a:ext uri="{FF2B5EF4-FFF2-40B4-BE49-F238E27FC236}">
              <a16:creationId xmlns:a16="http://schemas.microsoft.com/office/drawing/2014/main" id="{F2A2A80A-92D2-4798-892F-B29B3CFBA5DF}"/>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491" name="Rectangle 5">
          <a:extLst>
            <a:ext uri="{FF2B5EF4-FFF2-40B4-BE49-F238E27FC236}">
              <a16:creationId xmlns:a16="http://schemas.microsoft.com/office/drawing/2014/main" id="{385D8CB6-B139-474D-B75D-10C789F554EE}"/>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92" name="Rectangle 4">
          <a:extLst>
            <a:ext uri="{FF2B5EF4-FFF2-40B4-BE49-F238E27FC236}">
              <a16:creationId xmlns:a16="http://schemas.microsoft.com/office/drawing/2014/main" id="{572605A6-6289-45B3-A758-77383DC83A59}"/>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493" name="Rectangle 4">
          <a:extLst>
            <a:ext uri="{FF2B5EF4-FFF2-40B4-BE49-F238E27FC236}">
              <a16:creationId xmlns:a16="http://schemas.microsoft.com/office/drawing/2014/main" id="{2449CF45-FB01-4E8E-AA0B-DF06E5E1E00A}"/>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494" name="Rectangle 5">
          <a:extLst>
            <a:ext uri="{FF2B5EF4-FFF2-40B4-BE49-F238E27FC236}">
              <a16:creationId xmlns:a16="http://schemas.microsoft.com/office/drawing/2014/main" id="{9E3B1114-2C14-48F9-9ACB-F783FB295A9B}"/>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95" name="Rectangle 4">
          <a:extLst>
            <a:ext uri="{FF2B5EF4-FFF2-40B4-BE49-F238E27FC236}">
              <a16:creationId xmlns:a16="http://schemas.microsoft.com/office/drawing/2014/main" id="{37F3E7C8-4E1D-4889-83AC-D45E896CAE2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496" name="Rectangle 4">
          <a:extLst>
            <a:ext uri="{FF2B5EF4-FFF2-40B4-BE49-F238E27FC236}">
              <a16:creationId xmlns:a16="http://schemas.microsoft.com/office/drawing/2014/main" id="{0F8B6A18-CBD0-41B4-86E6-579ED5B0FF90}"/>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497" name="Rectangle 5">
          <a:extLst>
            <a:ext uri="{FF2B5EF4-FFF2-40B4-BE49-F238E27FC236}">
              <a16:creationId xmlns:a16="http://schemas.microsoft.com/office/drawing/2014/main" id="{C6BAAD72-5D37-478A-B15E-E8CB02F0674C}"/>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98" name="Rectangle 4">
          <a:extLst>
            <a:ext uri="{FF2B5EF4-FFF2-40B4-BE49-F238E27FC236}">
              <a16:creationId xmlns:a16="http://schemas.microsoft.com/office/drawing/2014/main" id="{6616157E-E52B-4E56-AC57-95EC3B37B53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99" name="Rectangle 4">
          <a:extLst>
            <a:ext uri="{FF2B5EF4-FFF2-40B4-BE49-F238E27FC236}">
              <a16:creationId xmlns:a16="http://schemas.microsoft.com/office/drawing/2014/main" id="{8FB7D8BC-D954-48A3-AF35-64D261B89E81}"/>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500" name="Rectangle 4">
          <a:extLst>
            <a:ext uri="{FF2B5EF4-FFF2-40B4-BE49-F238E27FC236}">
              <a16:creationId xmlns:a16="http://schemas.microsoft.com/office/drawing/2014/main" id="{0E567B09-D41B-480F-B7B8-4867AAC698BD}"/>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501" name="Rectangle 4">
          <a:extLst>
            <a:ext uri="{FF2B5EF4-FFF2-40B4-BE49-F238E27FC236}">
              <a16:creationId xmlns:a16="http://schemas.microsoft.com/office/drawing/2014/main" id="{94D3917F-F814-4843-8C7C-9899DBF75143}"/>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502" name="Rectangle 4">
          <a:extLst>
            <a:ext uri="{FF2B5EF4-FFF2-40B4-BE49-F238E27FC236}">
              <a16:creationId xmlns:a16="http://schemas.microsoft.com/office/drawing/2014/main" id="{302CAC04-B05F-4EB0-B66E-7CA7D1E089BD}"/>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503" name="Rectangle 4">
          <a:extLst>
            <a:ext uri="{FF2B5EF4-FFF2-40B4-BE49-F238E27FC236}">
              <a16:creationId xmlns:a16="http://schemas.microsoft.com/office/drawing/2014/main" id="{67D994B9-E0CC-4997-9FE1-F19B981BEF87}"/>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504" name="Rectangle 4">
          <a:extLst>
            <a:ext uri="{FF2B5EF4-FFF2-40B4-BE49-F238E27FC236}">
              <a16:creationId xmlns:a16="http://schemas.microsoft.com/office/drawing/2014/main" id="{8209CBD7-B604-441D-AE58-77DD2BA00A4F}"/>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505" name="Rectangle 4">
          <a:extLst>
            <a:ext uri="{FF2B5EF4-FFF2-40B4-BE49-F238E27FC236}">
              <a16:creationId xmlns:a16="http://schemas.microsoft.com/office/drawing/2014/main" id="{890D410C-7E0F-40CB-8376-3864528A7D43}"/>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506" name="Rectangle 4">
          <a:extLst>
            <a:ext uri="{FF2B5EF4-FFF2-40B4-BE49-F238E27FC236}">
              <a16:creationId xmlns:a16="http://schemas.microsoft.com/office/drawing/2014/main" id="{5DBC4D7A-53F5-4F1A-80BE-B05E3B3C8117}"/>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507" name="Rectangle 4">
          <a:extLst>
            <a:ext uri="{FF2B5EF4-FFF2-40B4-BE49-F238E27FC236}">
              <a16:creationId xmlns:a16="http://schemas.microsoft.com/office/drawing/2014/main" id="{9707B063-A2C8-4BFE-AA7E-EA27D28AB890}"/>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508" name="Rectangle 4">
          <a:extLst>
            <a:ext uri="{FF2B5EF4-FFF2-40B4-BE49-F238E27FC236}">
              <a16:creationId xmlns:a16="http://schemas.microsoft.com/office/drawing/2014/main" id="{25B47AD5-83EB-420E-9DA0-334F68970B2A}"/>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en-US"/>
        </a:p>
      </xdr:txBody>
    </xdr:sp>
    <xdr:clientData/>
  </xdr:oneCellAnchor>
  <xdr:oneCellAnchor>
    <xdr:from>
      <xdr:col>1</xdr:col>
      <xdr:colOff>0</xdr:colOff>
      <xdr:row>86</xdr:row>
      <xdr:rowOff>0</xdr:rowOff>
    </xdr:from>
    <xdr:ext cx="28575" cy="9525"/>
    <xdr:pic>
      <xdr:nvPicPr>
        <xdr:cNvPr id="1509" name="Picture 1364">
          <a:extLst>
            <a:ext uri="{FF2B5EF4-FFF2-40B4-BE49-F238E27FC236}">
              <a16:creationId xmlns:a16="http://schemas.microsoft.com/office/drawing/2014/main" id="{34E7F4E1-FD8C-40CD-BAB0-95EF5FC68D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47901225"/>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2085840</xdr:colOff>
      <xdr:row>86</xdr:row>
      <xdr:rowOff>0</xdr:rowOff>
    </xdr:from>
    <xdr:to>
      <xdr:col>1</xdr:col>
      <xdr:colOff>2090920</xdr:colOff>
      <xdr:row>91</xdr:row>
      <xdr:rowOff>911860</xdr:rowOff>
    </xdr:to>
    <xdr:sp macro="" textlink="">
      <xdr:nvSpPr>
        <xdr:cNvPr id="1510" name="Rectangle 4">
          <a:extLst>
            <a:ext uri="{FF2B5EF4-FFF2-40B4-BE49-F238E27FC236}">
              <a16:creationId xmlns:a16="http://schemas.microsoft.com/office/drawing/2014/main" id="{4B663D62-5406-4569-A0CF-98693F54CE31}"/>
            </a:ext>
          </a:extLst>
        </xdr:cNvPr>
        <xdr:cNvSpPr/>
      </xdr:nvSpPr>
      <xdr:spPr>
        <a:xfrm>
          <a:off x="2698615" y="88392000"/>
          <a:ext cx="1270" cy="190563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86</xdr:row>
      <xdr:rowOff>0</xdr:rowOff>
    </xdr:from>
    <xdr:to>
      <xdr:col>1</xdr:col>
      <xdr:colOff>2090920</xdr:colOff>
      <xdr:row>91</xdr:row>
      <xdr:rowOff>911860</xdr:rowOff>
    </xdr:to>
    <xdr:sp macro="" textlink="">
      <xdr:nvSpPr>
        <xdr:cNvPr id="1511" name="Rectangle 5">
          <a:extLst>
            <a:ext uri="{FF2B5EF4-FFF2-40B4-BE49-F238E27FC236}">
              <a16:creationId xmlns:a16="http://schemas.microsoft.com/office/drawing/2014/main" id="{39510645-BEB3-4554-B63C-BF8B5D1B33DF}"/>
            </a:ext>
          </a:extLst>
        </xdr:cNvPr>
        <xdr:cNvSpPr/>
      </xdr:nvSpPr>
      <xdr:spPr>
        <a:xfrm>
          <a:off x="2698615" y="88392000"/>
          <a:ext cx="1270" cy="190563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86</xdr:row>
      <xdr:rowOff>0</xdr:rowOff>
    </xdr:from>
    <xdr:to>
      <xdr:col>1</xdr:col>
      <xdr:colOff>2090920</xdr:colOff>
      <xdr:row>91</xdr:row>
      <xdr:rowOff>902970</xdr:rowOff>
    </xdr:to>
    <xdr:sp macro="" textlink="">
      <xdr:nvSpPr>
        <xdr:cNvPr id="1512" name="Rectangle 4">
          <a:extLst>
            <a:ext uri="{FF2B5EF4-FFF2-40B4-BE49-F238E27FC236}">
              <a16:creationId xmlns:a16="http://schemas.microsoft.com/office/drawing/2014/main" id="{CEBF3F5E-5A4B-4412-A797-3185D8A3F6A1}"/>
            </a:ext>
          </a:extLst>
        </xdr:cNvPr>
        <xdr:cNvSpPr/>
      </xdr:nvSpPr>
      <xdr:spPr>
        <a:xfrm>
          <a:off x="2698615" y="88392000"/>
          <a:ext cx="1270" cy="1893570"/>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86</xdr:row>
      <xdr:rowOff>0</xdr:rowOff>
    </xdr:from>
    <xdr:to>
      <xdr:col>1</xdr:col>
      <xdr:colOff>2090920</xdr:colOff>
      <xdr:row>91</xdr:row>
      <xdr:rowOff>911860</xdr:rowOff>
    </xdr:to>
    <xdr:sp macro="" textlink="">
      <xdr:nvSpPr>
        <xdr:cNvPr id="1513" name="Rectangle 1512">
          <a:extLst>
            <a:ext uri="{FF2B5EF4-FFF2-40B4-BE49-F238E27FC236}">
              <a16:creationId xmlns:a16="http://schemas.microsoft.com/office/drawing/2014/main" id="{BBFCEE9A-88EE-4AB9-9926-1E4C5D776042}"/>
            </a:ext>
          </a:extLst>
        </xdr:cNvPr>
        <xdr:cNvSpPr/>
      </xdr:nvSpPr>
      <xdr:spPr>
        <a:xfrm>
          <a:off x="2698615" y="88392000"/>
          <a:ext cx="1270" cy="190563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86</xdr:row>
      <xdr:rowOff>0</xdr:rowOff>
    </xdr:from>
    <xdr:to>
      <xdr:col>1</xdr:col>
      <xdr:colOff>2090920</xdr:colOff>
      <xdr:row>91</xdr:row>
      <xdr:rowOff>911860</xdr:rowOff>
    </xdr:to>
    <xdr:sp macro="" textlink="">
      <xdr:nvSpPr>
        <xdr:cNvPr id="1514" name="Rectangle 1513">
          <a:extLst>
            <a:ext uri="{FF2B5EF4-FFF2-40B4-BE49-F238E27FC236}">
              <a16:creationId xmlns:a16="http://schemas.microsoft.com/office/drawing/2014/main" id="{C04503E4-C363-4395-8D84-CA382F6E2BB9}"/>
            </a:ext>
          </a:extLst>
        </xdr:cNvPr>
        <xdr:cNvSpPr/>
      </xdr:nvSpPr>
      <xdr:spPr>
        <a:xfrm>
          <a:off x="2698615" y="88392000"/>
          <a:ext cx="1270" cy="190563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86</xdr:row>
      <xdr:rowOff>0</xdr:rowOff>
    </xdr:from>
    <xdr:to>
      <xdr:col>1</xdr:col>
      <xdr:colOff>2090920</xdr:colOff>
      <xdr:row>91</xdr:row>
      <xdr:rowOff>902970</xdr:rowOff>
    </xdr:to>
    <xdr:sp macro="" textlink="">
      <xdr:nvSpPr>
        <xdr:cNvPr id="1515" name="Rectangle 4">
          <a:extLst>
            <a:ext uri="{FF2B5EF4-FFF2-40B4-BE49-F238E27FC236}">
              <a16:creationId xmlns:a16="http://schemas.microsoft.com/office/drawing/2014/main" id="{BB33CAAB-557D-46D0-A37A-BF960101A479}"/>
            </a:ext>
          </a:extLst>
        </xdr:cNvPr>
        <xdr:cNvSpPr/>
      </xdr:nvSpPr>
      <xdr:spPr>
        <a:xfrm>
          <a:off x="2698615" y="88392000"/>
          <a:ext cx="1270" cy="1893570"/>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oneCellAnchor>
    <xdr:from>
      <xdr:col>4</xdr:col>
      <xdr:colOff>64770</xdr:colOff>
      <xdr:row>86</xdr:row>
      <xdr:rowOff>0</xdr:rowOff>
    </xdr:from>
    <xdr:ext cx="806196" cy="25908"/>
    <xdr:sp macro="" textlink="">
      <xdr:nvSpPr>
        <xdr:cNvPr id="1516" name="Rectangle 5">
          <a:extLst>
            <a:ext uri="{FF2B5EF4-FFF2-40B4-BE49-F238E27FC236}">
              <a16:creationId xmlns:a16="http://schemas.microsoft.com/office/drawing/2014/main" id="{251046F4-CD05-4C49-99BA-36F251A344FD}"/>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17" name="Rectangle 1516">
          <a:extLst>
            <a:ext uri="{FF2B5EF4-FFF2-40B4-BE49-F238E27FC236}">
              <a16:creationId xmlns:a16="http://schemas.microsoft.com/office/drawing/2014/main" id="{4E77F1B2-7C36-4AE5-8BC5-0FF8B1D8204C}"/>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18" name="Rectangle 5">
          <a:extLst>
            <a:ext uri="{FF2B5EF4-FFF2-40B4-BE49-F238E27FC236}">
              <a16:creationId xmlns:a16="http://schemas.microsoft.com/office/drawing/2014/main" id="{B0446930-5268-4226-970F-0B7E82BF467E}"/>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19" name="Rectangle 5">
          <a:extLst>
            <a:ext uri="{FF2B5EF4-FFF2-40B4-BE49-F238E27FC236}">
              <a16:creationId xmlns:a16="http://schemas.microsoft.com/office/drawing/2014/main" id="{6A14A08D-3B6F-4A94-8CD5-DDF2FD16802B}"/>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20" name="Rectangle 5">
          <a:extLst>
            <a:ext uri="{FF2B5EF4-FFF2-40B4-BE49-F238E27FC236}">
              <a16:creationId xmlns:a16="http://schemas.microsoft.com/office/drawing/2014/main" id="{E967F03F-9979-4384-B0BD-4B3F7858C5C1}"/>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21" name="Rectangle 5">
          <a:extLst>
            <a:ext uri="{FF2B5EF4-FFF2-40B4-BE49-F238E27FC236}">
              <a16:creationId xmlns:a16="http://schemas.microsoft.com/office/drawing/2014/main" id="{C9272B52-7078-47AA-BC34-88E8DAD941EC}"/>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22" name="Rectangle 5">
          <a:extLst>
            <a:ext uri="{FF2B5EF4-FFF2-40B4-BE49-F238E27FC236}">
              <a16:creationId xmlns:a16="http://schemas.microsoft.com/office/drawing/2014/main" id="{00608533-E518-4E72-A9C5-6AD545BF7425}"/>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23" name="Rectangle 5">
          <a:extLst>
            <a:ext uri="{FF2B5EF4-FFF2-40B4-BE49-F238E27FC236}">
              <a16:creationId xmlns:a16="http://schemas.microsoft.com/office/drawing/2014/main" id="{DBA76790-C93F-42AF-BDA8-997B0003019C}"/>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24" name="Rectangle 5">
          <a:extLst>
            <a:ext uri="{FF2B5EF4-FFF2-40B4-BE49-F238E27FC236}">
              <a16:creationId xmlns:a16="http://schemas.microsoft.com/office/drawing/2014/main" id="{17498E0F-0CAB-4D06-B4CA-93685F9D6D81}"/>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25" name="Rectangle 5">
          <a:extLst>
            <a:ext uri="{FF2B5EF4-FFF2-40B4-BE49-F238E27FC236}">
              <a16:creationId xmlns:a16="http://schemas.microsoft.com/office/drawing/2014/main" id="{98C59863-EF0F-4FC4-AAD4-8239D36ECCFD}"/>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26" name="Rectangle 5">
          <a:extLst>
            <a:ext uri="{FF2B5EF4-FFF2-40B4-BE49-F238E27FC236}">
              <a16:creationId xmlns:a16="http://schemas.microsoft.com/office/drawing/2014/main" id="{EEF5C47D-7829-4853-BEEB-C1A04514208E}"/>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27" name="Rectangle 5">
          <a:extLst>
            <a:ext uri="{FF2B5EF4-FFF2-40B4-BE49-F238E27FC236}">
              <a16:creationId xmlns:a16="http://schemas.microsoft.com/office/drawing/2014/main" id="{8BF82DD5-0A12-4D08-A47E-7DC2A3F25A2E}"/>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28" name="Rectangle 5">
          <a:extLst>
            <a:ext uri="{FF2B5EF4-FFF2-40B4-BE49-F238E27FC236}">
              <a16:creationId xmlns:a16="http://schemas.microsoft.com/office/drawing/2014/main" id="{8845945F-E61A-4C38-8281-86179BADDB1D}"/>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29" name="Rectangle 5">
          <a:extLst>
            <a:ext uri="{FF2B5EF4-FFF2-40B4-BE49-F238E27FC236}">
              <a16:creationId xmlns:a16="http://schemas.microsoft.com/office/drawing/2014/main" id="{686F239A-2170-4480-9491-BCB3AA8B1E9A}"/>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30" name="Rectangle 5">
          <a:extLst>
            <a:ext uri="{FF2B5EF4-FFF2-40B4-BE49-F238E27FC236}">
              <a16:creationId xmlns:a16="http://schemas.microsoft.com/office/drawing/2014/main" id="{3F5AA69D-11C1-4FB3-AC6E-B5176163AD31}"/>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31" name="Rectangle 5">
          <a:extLst>
            <a:ext uri="{FF2B5EF4-FFF2-40B4-BE49-F238E27FC236}">
              <a16:creationId xmlns:a16="http://schemas.microsoft.com/office/drawing/2014/main" id="{2D6BA954-B6ED-4ABD-8AD2-FCF410D00ED6}"/>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32" name="Rectangle 5">
          <a:extLst>
            <a:ext uri="{FF2B5EF4-FFF2-40B4-BE49-F238E27FC236}">
              <a16:creationId xmlns:a16="http://schemas.microsoft.com/office/drawing/2014/main" id="{11D6DE71-AB6D-4C2A-96CA-7A6FA570087D}"/>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33" name="Rectangle 5">
          <a:extLst>
            <a:ext uri="{FF2B5EF4-FFF2-40B4-BE49-F238E27FC236}">
              <a16:creationId xmlns:a16="http://schemas.microsoft.com/office/drawing/2014/main" id="{16787926-3F3B-4DBB-B971-88523DEA3A09}"/>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34" name="Rectangle 5">
          <a:extLst>
            <a:ext uri="{FF2B5EF4-FFF2-40B4-BE49-F238E27FC236}">
              <a16:creationId xmlns:a16="http://schemas.microsoft.com/office/drawing/2014/main" id="{2E0D887C-709C-4319-8BB1-9944B163B2BF}"/>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35" name="Rectangle 5">
          <a:extLst>
            <a:ext uri="{FF2B5EF4-FFF2-40B4-BE49-F238E27FC236}">
              <a16:creationId xmlns:a16="http://schemas.microsoft.com/office/drawing/2014/main" id="{5309A637-EAB7-4707-89E8-0081058DBECE}"/>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36" name="Rectangle 5">
          <a:extLst>
            <a:ext uri="{FF2B5EF4-FFF2-40B4-BE49-F238E27FC236}">
              <a16:creationId xmlns:a16="http://schemas.microsoft.com/office/drawing/2014/main" id="{6E4AC9F0-C072-439C-91A1-688909254F9D}"/>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37" name="Rectangle 5">
          <a:extLst>
            <a:ext uri="{FF2B5EF4-FFF2-40B4-BE49-F238E27FC236}">
              <a16:creationId xmlns:a16="http://schemas.microsoft.com/office/drawing/2014/main" id="{1E49ED2F-455E-4D92-A465-753DECD0F0FC}"/>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38" name="Rectangle 5">
          <a:extLst>
            <a:ext uri="{FF2B5EF4-FFF2-40B4-BE49-F238E27FC236}">
              <a16:creationId xmlns:a16="http://schemas.microsoft.com/office/drawing/2014/main" id="{DD0F5CA2-4145-4B38-810A-0A936A94060F}"/>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39" name="Rectangle 5">
          <a:extLst>
            <a:ext uri="{FF2B5EF4-FFF2-40B4-BE49-F238E27FC236}">
              <a16:creationId xmlns:a16="http://schemas.microsoft.com/office/drawing/2014/main" id="{70D01F9D-AA93-4EC2-A8DA-5651ACA5FD99}"/>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40" name="Rectangle 5">
          <a:extLst>
            <a:ext uri="{FF2B5EF4-FFF2-40B4-BE49-F238E27FC236}">
              <a16:creationId xmlns:a16="http://schemas.microsoft.com/office/drawing/2014/main" id="{5A2F097B-285B-4B30-8071-CC08A04DAD93}"/>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41" name="Rectangle 5">
          <a:extLst>
            <a:ext uri="{FF2B5EF4-FFF2-40B4-BE49-F238E27FC236}">
              <a16:creationId xmlns:a16="http://schemas.microsoft.com/office/drawing/2014/main" id="{EF2C774B-B1A9-4DD0-868E-529846849140}"/>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42" name="Rectangle 5">
          <a:extLst>
            <a:ext uri="{FF2B5EF4-FFF2-40B4-BE49-F238E27FC236}">
              <a16:creationId xmlns:a16="http://schemas.microsoft.com/office/drawing/2014/main" id="{427E3268-6711-4E0D-8B16-DC599A4DE2DE}"/>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43" name="Rectangle 5">
          <a:extLst>
            <a:ext uri="{FF2B5EF4-FFF2-40B4-BE49-F238E27FC236}">
              <a16:creationId xmlns:a16="http://schemas.microsoft.com/office/drawing/2014/main" id="{694D448E-E0B4-4C05-93F7-DD07B612A82B}"/>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44" name="Rectangle 5">
          <a:extLst>
            <a:ext uri="{FF2B5EF4-FFF2-40B4-BE49-F238E27FC236}">
              <a16:creationId xmlns:a16="http://schemas.microsoft.com/office/drawing/2014/main" id="{4780B231-A3D6-4830-AD11-C5972BA9B10B}"/>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45" name="Rectangle 5">
          <a:extLst>
            <a:ext uri="{FF2B5EF4-FFF2-40B4-BE49-F238E27FC236}">
              <a16:creationId xmlns:a16="http://schemas.microsoft.com/office/drawing/2014/main" id="{ABDC2FE4-6078-49FF-B739-195820276623}"/>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46" name="Rectangle 5">
          <a:extLst>
            <a:ext uri="{FF2B5EF4-FFF2-40B4-BE49-F238E27FC236}">
              <a16:creationId xmlns:a16="http://schemas.microsoft.com/office/drawing/2014/main" id="{E0020011-8059-424E-9CE5-240D167C4888}"/>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47" name="Rectangle 5">
          <a:extLst>
            <a:ext uri="{FF2B5EF4-FFF2-40B4-BE49-F238E27FC236}">
              <a16:creationId xmlns:a16="http://schemas.microsoft.com/office/drawing/2014/main" id="{3289994F-B15F-4010-975B-AF0E0E99648C}"/>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48" name="Rectangle 5">
          <a:extLst>
            <a:ext uri="{FF2B5EF4-FFF2-40B4-BE49-F238E27FC236}">
              <a16:creationId xmlns:a16="http://schemas.microsoft.com/office/drawing/2014/main" id="{ACE0A398-BD0B-432B-A818-610C5B6AB3F9}"/>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49" name="Rectangle 5">
          <a:extLst>
            <a:ext uri="{FF2B5EF4-FFF2-40B4-BE49-F238E27FC236}">
              <a16:creationId xmlns:a16="http://schemas.microsoft.com/office/drawing/2014/main" id="{BFCCA083-D1E4-499B-A473-34C79FB74E96}"/>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50" name="Rectangle 5">
          <a:extLst>
            <a:ext uri="{FF2B5EF4-FFF2-40B4-BE49-F238E27FC236}">
              <a16:creationId xmlns:a16="http://schemas.microsoft.com/office/drawing/2014/main" id="{773586B1-A543-4DC1-8BB4-424B87304A08}"/>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51" name="Rectangle 5">
          <a:extLst>
            <a:ext uri="{FF2B5EF4-FFF2-40B4-BE49-F238E27FC236}">
              <a16:creationId xmlns:a16="http://schemas.microsoft.com/office/drawing/2014/main" id="{93914E17-052F-4938-9F8B-34D86832F84E}"/>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52" name="Rectangle 5">
          <a:extLst>
            <a:ext uri="{FF2B5EF4-FFF2-40B4-BE49-F238E27FC236}">
              <a16:creationId xmlns:a16="http://schemas.microsoft.com/office/drawing/2014/main" id="{1C71170D-4F48-44E9-A372-BE587F51CEED}"/>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53" name="Rectangle 5">
          <a:extLst>
            <a:ext uri="{FF2B5EF4-FFF2-40B4-BE49-F238E27FC236}">
              <a16:creationId xmlns:a16="http://schemas.microsoft.com/office/drawing/2014/main" id="{B3DCABD2-0779-4D0F-A2B2-0A2CAE95A1C8}"/>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54" name="Rectangle 5">
          <a:extLst>
            <a:ext uri="{FF2B5EF4-FFF2-40B4-BE49-F238E27FC236}">
              <a16:creationId xmlns:a16="http://schemas.microsoft.com/office/drawing/2014/main" id="{30C5F57D-4FDC-4049-8AED-C2D04955EB35}"/>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55" name="Rectangle 5">
          <a:extLst>
            <a:ext uri="{FF2B5EF4-FFF2-40B4-BE49-F238E27FC236}">
              <a16:creationId xmlns:a16="http://schemas.microsoft.com/office/drawing/2014/main" id="{057D0A12-B4C7-4C6B-B86D-80D3FA501FB8}"/>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56" name="Rectangle 5">
          <a:extLst>
            <a:ext uri="{FF2B5EF4-FFF2-40B4-BE49-F238E27FC236}">
              <a16:creationId xmlns:a16="http://schemas.microsoft.com/office/drawing/2014/main" id="{D29A8390-C589-4167-ABF5-310D787AE440}"/>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57" name="Rectangle 5">
          <a:extLst>
            <a:ext uri="{FF2B5EF4-FFF2-40B4-BE49-F238E27FC236}">
              <a16:creationId xmlns:a16="http://schemas.microsoft.com/office/drawing/2014/main" id="{C83066FD-5013-4B7E-B12C-42C81D50D48F}"/>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58" name="Rectangle 5">
          <a:extLst>
            <a:ext uri="{FF2B5EF4-FFF2-40B4-BE49-F238E27FC236}">
              <a16:creationId xmlns:a16="http://schemas.microsoft.com/office/drawing/2014/main" id="{BA56C3C6-FFF6-42E6-BADC-FDB2E76A1FD4}"/>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59" name="Rectangle 5">
          <a:extLst>
            <a:ext uri="{FF2B5EF4-FFF2-40B4-BE49-F238E27FC236}">
              <a16:creationId xmlns:a16="http://schemas.microsoft.com/office/drawing/2014/main" id="{CAA24A0A-77BB-48BD-ABFC-F5EC97C5CFA5}"/>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60" name="Rectangle 5">
          <a:extLst>
            <a:ext uri="{FF2B5EF4-FFF2-40B4-BE49-F238E27FC236}">
              <a16:creationId xmlns:a16="http://schemas.microsoft.com/office/drawing/2014/main" id="{16248E1B-73A2-44C6-8FB7-214AB2061659}"/>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61" name="Rectangle 5">
          <a:extLst>
            <a:ext uri="{FF2B5EF4-FFF2-40B4-BE49-F238E27FC236}">
              <a16:creationId xmlns:a16="http://schemas.microsoft.com/office/drawing/2014/main" id="{CA4E061E-890E-467B-8B13-C46FAFBCA212}"/>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62" name="Rectangle 5">
          <a:extLst>
            <a:ext uri="{FF2B5EF4-FFF2-40B4-BE49-F238E27FC236}">
              <a16:creationId xmlns:a16="http://schemas.microsoft.com/office/drawing/2014/main" id="{DD2A855B-94A3-4685-B009-CB881DE2125E}"/>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63" name="Rectangle 5">
          <a:extLst>
            <a:ext uri="{FF2B5EF4-FFF2-40B4-BE49-F238E27FC236}">
              <a16:creationId xmlns:a16="http://schemas.microsoft.com/office/drawing/2014/main" id="{FA26EB2E-22C6-4E80-9919-64F4751A7E7F}"/>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64" name="Rectangle 5">
          <a:extLst>
            <a:ext uri="{FF2B5EF4-FFF2-40B4-BE49-F238E27FC236}">
              <a16:creationId xmlns:a16="http://schemas.microsoft.com/office/drawing/2014/main" id="{BC2BE9D8-BF59-498D-A5F0-5C2CA6F799AD}"/>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65" name="Rectangle 5">
          <a:extLst>
            <a:ext uri="{FF2B5EF4-FFF2-40B4-BE49-F238E27FC236}">
              <a16:creationId xmlns:a16="http://schemas.microsoft.com/office/drawing/2014/main" id="{B837CEB0-31C8-4B54-B4A0-01416DB3B01D}"/>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66" name="Rectangle 5">
          <a:extLst>
            <a:ext uri="{FF2B5EF4-FFF2-40B4-BE49-F238E27FC236}">
              <a16:creationId xmlns:a16="http://schemas.microsoft.com/office/drawing/2014/main" id="{779CDBF1-B056-4AE0-BF4F-0C169D066372}"/>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67" name="Rectangle 5">
          <a:extLst>
            <a:ext uri="{FF2B5EF4-FFF2-40B4-BE49-F238E27FC236}">
              <a16:creationId xmlns:a16="http://schemas.microsoft.com/office/drawing/2014/main" id="{5F24BF04-2C61-4E50-A149-3535E99A7C8D}"/>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68" name="Rectangle 5">
          <a:extLst>
            <a:ext uri="{FF2B5EF4-FFF2-40B4-BE49-F238E27FC236}">
              <a16:creationId xmlns:a16="http://schemas.microsoft.com/office/drawing/2014/main" id="{DB3E7A85-1449-40F4-974C-E30F98EDEB7D}"/>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69" name="Rectangle 5">
          <a:extLst>
            <a:ext uri="{FF2B5EF4-FFF2-40B4-BE49-F238E27FC236}">
              <a16:creationId xmlns:a16="http://schemas.microsoft.com/office/drawing/2014/main" id="{6DC018CE-6DF5-4076-9091-84CCA0593C5C}"/>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70" name="Rectangle 5">
          <a:extLst>
            <a:ext uri="{FF2B5EF4-FFF2-40B4-BE49-F238E27FC236}">
              <a16:creationId xmlns:a16="http://schemas.microsoft.com/office/drawing/2014/main" id="{1E66CEDA-9EE2-4E59-A49E-4C422F46C437}"/>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71" name="Rectangle 5">
          <a:extLst>
            <a:ext uri="{FF2B5EF4-FFF2-40B4-BE49-F238E27FC236}">
              <a16:creationId xmlns:a16="http://schemas.microsoft.com/office/drawing/2014/main" id="{ED9D5B6B-DB24-4A3F-A399-A745CA556836}"/>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72" name="Rectangle 5">
          <a:extLst>
            <a:ext uri="{FF2B5EF4-FFF2-40B4-BE49-F238E27FC236}">
              <a16:creationId xmlns:a16="http://schemas.microsoft.com/office/drawing/2014/main" id="{F5986B72-D4A7-4395-AFA5-DF51B797F425}"/>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73" name="Rectangle 5">
          <a:extLst>
            <a:ext uri="{FF2B5EF4-FFF2-40B4-BE49-F238E27FC236}">
              <a16:creationId xmlns:a16="http://schemas.microsoft.com/office/drawing/2014/main" id="{0656D399-9EB8-4F50-86BD-DCE1ECDFF80D}"/>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74" name="Rectangle 5">
          <a:extLst>
            <a:ext uri="{FF2B5EF4-FFF2-40B4-BE49-F238E27FC236}">
              <a16:creationId xmlns:a16="http://schemas.microsoft.com/office/drawing/2014/main" id="{C89F5CB5-CABB-4048-B889-DA0CAE3598D5}"/>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75" name="Rectangle 5">
          <a:extLst>
            <a:ext uri="{FF2B5EF4-FFF2-40B4-BE49-F238E27FC236}">
              <a16:creationId xmlns:a16="http://schemas.microsoft.com/office/drawing/2014/main" id="{5C9342A7-8129-4BD6-A9AB-D0F70EF074EF}"/>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76" name="Rectangle 5">
          <a:extLst>
            <a:ext uri="{FF2B5EF4-FFF2-40B4-BE49-F238E27FC236}">
              <a16:creationId xmlns:a16="http://schemas.microsoft.com/office/drawing/2014/main" id="{E542E088-245F-407F-8D67-F2D95B485AC7}"/>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77" name="Rectangle 5">
          <a:extLst>
            <a:ext uri="{FF2B5EF4-FFF2-40B4-BE49-F238E27FC236}">
              <a16:creationId xmlns:a16="http://schemas.microsoft.com/office/drawing/2014/main" id="{51C312DA-F256-4F84-AF7C-575D49B0C613}"/>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78" name="Rectangle 5">
          <a:extLst>
            <a:ext uri="{FF2B5EF4-FFF2-40B4-BE49-F238E27FC236}">
              <a16:creationId xmlns:a16="http://schemas.microsoft.com/office/drawing/2014/main" id="{D39A92F7-D05B-4D4A-9AFA-CDBAFE39C257}"/>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79" name="Rectangle 5">
          <a:extLst>
            <a:ext uri="{FF2B5EF4-FFF2-40B4-BE49-F238E27FC236}">
              <a16:creationId xmlns:a16="http://schemas.microsoft.com/office/drawing/2014/main" id="{D0843F98-B470-49B8-AB08-8D7DB7995AA1}"/>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80" name="Rectangle 5">
          <a:extLst>
            <a:ext uri="{FF2B5EF4-FFF2-40B4-BE49-F238E27FC236}">
              <a16:creationId xmlns:a16="http://schemas.microsoft.com/office/drawing/2014/main" id="{422D6CBA-99F0-4CC6-93CA-CB5C73831DDF}"/>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81" name="Rectangle 5">
          <a:extLst>
            <a:ext uri="{FF2B5EF4-FFF2-40B4-BE49-F238E27FC236}">
              <a16:creationId xmlns:a16="http://schemas.microsoft.com/office/drawing/2014/main" id="{504E2AD1-7965-42F5-921C-CF13E29803F8}"/>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82" name="Rectangle 5">
          <a:extLst>
            <a:ext uri="{FF2B5EF4-FFF2-40B4-BE49-F238E27FC236}">
              <a16:creationId xmlns:a16="http://schemas.microsoft.com/office/drawing/2014/main" id="{E92A8613-B2E9-4A1A-9F69-9A619C54EB81}"/>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83" name="Rectangle 5">
          <a:extLst>
            <a:ext uri="{FF2B5EF4-FFF2-40B4-BE49-F238E27FC236}">
              <a16:creationId xmlns:a16="http://schemas.microsoft.com/office/drawing/2014/main" id="{0DA49571-76CA-4121-94B9-EAB02BD0E1B6}"/>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84" name="Rectangle 5">
          <a:extLst>
            <a:ext uri="{FF2B5EF4-FFF2-40B4-BE49-F238E27FC236}">
              <a16:creationId xmlns:a16="http://schemas.microsoft.com/office/drawing/2014/main" id="{BF3E0410-23AD-44C8-A962-6AC58A294F72}"/>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85" name="Rectangle 5">
          <a:extLst>
            <a:ext uri="{FF2B5EF4-FFF2-40B4-BE49-F238E27FC236}">
              <a16:creationId xmlns:a16="http://schemas.microsoft.com/office/drawing/2014/main" id="{D0243270-DB9A-4DF3-A832-2D4AD93608BD}"/>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86" name="Rectangle 5">
          <a:extLst>
            <a:ext uri="{FF2B5EF4-FFF2-40B4-BE49-F238E27FC236}">
              <a16:creationId xmlns:a16="http://schemas.microsoft.com/office/drawing/2014/main" id="{52ABB905-DECC-42C8-9A1E-74B06ADDC373}"/>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87" name="Rectangle 5">
          <a:extLst>
            <a:ext uri="{FF2B5EF4-FFF2-40B4-BE49-F238E27FC236}">
              <a16:creationId xmlns:a16="http://schemas.microsoft.com/office/drawing/2014/main" id="{5ED502E2-8C47-479C-BAC6-55EC97EF362C}"/>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2087303</xdr:colOff>
      <xdr:row>86</xdr:row>
      <xdr:rowOff>38100</xdr:rowOff>
    </xdr:to>
    <xdr:sp macro="" textlink="">
      <xdr:nvSpPr>
        <xdr:cNvPr id="1588" name="Rectangle 5">
          <a:extLst>
            <a:ext uri="{FF2B5EF4-FFF2-40B4-BE49-F238E27FC236}">
              <a16:creationId xmlns:a16="http://schemas.microsoft.com/office/drawing/2014/main" id="{5D1DB7BB-1288-4A34-8BCF-0DFA77B5A21A}"/>
            </a:ext>
          </a:extLst>
        </xdr:cNvPr>
        <xdr:cNvSpPr>
          <a:spLocks noChangeArrowheads="1"/>
        </xdr:cNvSpPr>
      </xdr:nvSpPr>
      <xdr:spPr>
        <a:xfrm>
          <a:off x="2692400" y="107927775"/>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589" name="Rectangle 4">
          <a:extLst>
            <a:ext uri="{FF2B5EF4-FFF2-40B4-BE49-F238E27FC236}">
              <a16:creationId xmlns:a16="http://schemas.microsoft.com/office/drawing/2014/main" id="{FFBD528A-BCBC-4C2F-A366-B511AD3D7FA2}"/>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590" name="Rectangle 5">
          <a:extLst>
            <a:ext uri="{FF2B5EF4-FFF2-40B4-BE49-F238E27FC236}">
              <a16:creationId xmlns:a16="http://schemas.microsoft.com/office/drawing/2014/main" id="{2CF95F98-D35F-413F-86D5-56D7E365ECA0}"/>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591" name="Rectangle 4">
          <a:extLst>
            <a:ext uri="{FF2B5EF4-FFF2-40B4-BE49-F238E27FC236}">
              <a16:creationId xmlns:a16="http://schemas.microsoft.com/office/drawing/2014/main" id="{46BFC27C-1A00-4224-B875-E7CF6FB87C60}"/>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2864485</xdr:colOff>
      <xdr:row>86</xdr:row>
      <xdr:rowOff>0</xdr:rowOff>
    </xdr:from>
    <xdr:to>
      <xdr:col>1</xdr:col>
      <xdr:colOff>3955416</xdr:colOff>
      <xdr:row>86</xdr:row>
      <xdr:rowOff>25400</xdr:rowOff>
    </xdr:to>
    <xdr:sp macro="" textlink="">
      <xdr:nvSpPr>
        <xdr:cNvPr id="1592" name="Rectangle 5">
          <a:extLst>
            <a:ext uri="{FF2B5EF4-FFF2-40B4-BE49-F238E27FC236}">
              <a16:creationId xmlns:a16="http://schemas.microsoft.com/office/drawing/2014/main" id="{335593B6-EBE2-494D-8F7B-94ACBC748669}"/>
            </a:ext>
          </a:extLst>
        </xdr:cNvPr>
        <xdr:cNvSpPr>
          <a:spLocks noChangeArrowheads="1"/>
        </xdr:cNvSpPr>
      </xdr:nvSpPr>
      <xdr:spPr>
        <a:xfrm>
          <a:off x="3477260" y="107927775"/>
          <a:ext cx="1084581"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190500" cy="480638"/>
    <xdr:sp macro="" textlink="">
      <xdr:nvSpPr>
        <xdr:cNvPr id="1593" name="Rectangle 4">
          <a:extLst>
            <a:ext uri="{FF2B5EF4-FFF2-40B4-BE49-F238E27FC236}">
              <a16:creationId xmlns:a16="http://schemas.microsoft.com/office/drawing/2014/main" id="{D4283480-1B2D-4203-815D-525EF2178C0C}"/>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2087303</xdr:colOff>
      <xdr:row>86</xdr:row>
      <xdr:rowOff>31115</xdr:rowOff>
    </xdr:to>
    <xdr:sp macro="" textlink="">
      <xdr:nvSpPr>
        <xdr:cNvPr id="1594" name="Rectangle 4">
          <a:extLst>
            <a:ext uri="{FF2B5EF4-FFF2-40B4-BE49-F238E27FC236}">
              <a16:creationId xmlns:a16="http://schemas.microsoft.com/office/drawing/2014/main" id="{B6C7356A-E83B-484C-AE45-294CE589C9FD}"/>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595" name="Rectangle 5">
          <a:extLst>
            <a:ext uri="{FF2B5EF4-FFF2-40B4-BE49-F238E27FC236}">
              <a16:creationId xmlns:a16="http://schemas.microsoft.com/office/drawing/2014/main" id="{13354476-39A0-4BB3-8CE8-DCC87ADC0C01}"/>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596" name="Rectangle 4">
          <a:extLst>
            <a:ext uri="{FF2B5EF4-FFF2-40B4-BE49-F238E27FC236}">
              <a16:creationId xmlns:a16="http://schemas.microsoft.com/office/drawing/2014/main" id="{557A6592-8A8C-4045-857F-A1D8A4D4EED5}"/>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597" name="Rectangle 5">
          <a:extLst>
            <a:ext uri="{FF2B5EF4-FFF2-40B4-BE49-F238E27FC236}">
              <a16:creationId xmlns:a16="http://schemas.microsoft.com/office/drawing/2014/main" id="{987628D2-0B03-42F2-9DC5-D1C776C83EEB}"/>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598" name="Rectangle 4">
          <a:extLst>
            <a:ext uri="{FF2B5EF4-FFF2-40B4-BE49-F238E27FC236}">
              <a16:creationId xmlns:a16="http://schemas.microsoft.com/office/drawing/2014/main" id="{85640A7B-C895-4BCE-B8D7-AC1E847FA3B3}"/>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599" name="Rectangle 5">
          <a:extLst>
            <a:ext uri="{FF2B5EF4-FFF2-40B4-BE49-F238E27FC236}">
              <a16:creationId xmlns:a16="http://schemas.microsoft.com/office/drawing/2014/main" id="{7959C72A-392E-44F8-B65C-5CE930C420DC}"/>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600" name="Rectangle 4">
          <a:extLst>
            <a:ext uri="{FF2B5EF4-FFF2-40B4-BE49-F238E27FC236}">
              <a16:creationId xmlns:a16="http://schemas.microsoft.com/office/drawing/2014/main" id="{473142A9-20EE-48A3-A27B-F870FE23D2AF}"/>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601" name="Rectangle 5">
          <a:extLst>
            <a:ext uri="{FF2B5EF4-FFF2-40B4-BE49-F238E27FC236}">
              <a16:creationId xmlns:a16="http://schemas.microsoft.com/office/drawing/2014/main" id="{2E7D9ADD-E9BC-4EFD-B722-DE421102AD8F}"/>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806196" cy="25343"/>
    <xdr:sp macro="" textlink="">
      <xdr:nvSpPr>
        <xdr:cNvPr id="1602" name="Rectangle 4">
          <a:extLst>
            <a:ext uri="{FF2B5EF4-FFF2-40B4-BE49-F238E27FC236}">
              <a16:creationId xmlns:a16="http://schemas.microsoft.com/office/drawing/2014/main" id="{D67A5EEE-9528-4AD8-9E51-6DC17F7F3FB2}"/>
            </a:ext>
          </a:extLst>
        </xdr:cNvPr>
        <xdr:cNvSpPr>
          <a:spLocks noChangeArrowheads="1"/>
        </xdr:cNvSpPr>
      </xdr:nvSpPr>
      <xdr:spPr>
        <a:xfrm>
          <a:off x="2692400"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1603" name="Rectangle 5">
          <a:extLst>
            <a:ext uri="{FF2B5EF4-FFF2-40B4-BE49-F238E27FC236}">
              <a16:creationId xmlns:a16="http://schemas.microsoft.com/office/drawing/2014/main" id="{EBF6C970-42B3-4916-BC83-A7AC30451027}"/>
            </a:ext>
          </a:extLst>
        </xdr:cNvPr>
        <xdr:cNvSpPr>
          <a:spLocks noChangeArrowheads="1"/>
        </xdr:cNvSpPr>
      </xdr:nvSpPr>
      <xdr:spPr>
        <a:xfrm>
          <a:off x="2692400"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724"/>
    <xdr:sp macro="" textlink="">
      <xdr:nvSpPr>
        <xdr:cNvPr id="1604" name="Rectangle 4">
          <a:extLst>
            <a:ext uri="{FF2B5EF4-FFF2-40B4-BE49-F238E27FC236}">
              <a16:creationId xmlns:a16="http://schemas.microsoft.com/office/drawing/2014/main" id="{A1355C51-53EF-4909-94AB-11B1637D8FF9}"/>
            </a:ext>
          </a:extLst>
        </xdr:cNvPr>
        <xdr:cNvSpPr>
          <a:spLocks noChangeArrowheads="1"/>
        </xdr:cNvSpPr>
      </xdr:nvSpPr>
      <xdr:spPr>
        <a:xfrm>
          <a:off x="2692400" y="10792777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504825</xdr:colOff>
      <xdr:row>86</xdr:row>
      <xdr:rowOff>0</xdr:rowOff>
    </xdr:from>
    <xdr:ext cx="806196" cy="25908"/>
    <xdr:sp macro="" textlink="">
      <xdr:nvSpPr>
        <xdr:cNvPr id="1605" name="Rectangle 5">
          <a:extLst>
            <a:ext uri="{FF2B5EF4-FFF2-40B4-BE49-F238E27FC236}">
              <a16:creationId xmlns:a16="http://schemas.microsoft.com/office/drawing/2014/main" id="{7A2E1AD5-9A56-4C9E-95D8-6CE1FE6208A5}"/>
            </a:ext>
          </a:extLst>
        </xdr:cNvPr>
        <xdr:cNvSpPr>
          <a:spLocks noChangeArrowheads="1"/>
        </xdr:cNvSpPr>
      </xdr:nvSpPr>
      <xdr:spPr>
        <a:xfrm>
          <a:off x="840740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504825</xdr:colOff>
      <xdr:row>86</xdr:row>
      <xdr:rowOff>0</xdr:rowOff>
    </xdr:from>
    <xdr:ext cx="806196" cy="25908"/>
    <xdr:sp macro="" textlink="">
      <xdr:nvSpPr>
        <xdr:cNvPr id="1606" name="Rectangle 5">
          <a:extLst>
            <a:ext uri="{FF2B5EF4-FFF2-40B4-BE49-F238E27FC236}">
              <a16:creationId xmlns:a16="http://schemas.microsoft.com/office/drawing/2014/main" id="{498C4F9F-51EC-4B69-BB03-047436AD70F5}"/>
            </a:ext>
          </a:extLst>
        </xdr:cNvPr>
        <xdr:cNvSpPr>
          <a:spLocks noChangeArrowheads="1"/>
        </xdr:cNvSpPr>
      </xdr:nvSpPr>
      <xdr:spPr>
        <a:xfrm>
          <a:off x="840740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19050</xdr:colOff>
      <xdr:row>86</xdr:row>
      <xdr:rowOff>0</xdr:rowOff>
    </xdr:from>
    <xdr:ext cx="190500" cy="480638"/>
    <xdr:sp macro="" textlink="">
      <xdr:nvSpPr>
        <xdr:cNvPr id="1607" name="Rectangle 4">
          <a:extLst>
            <a:ext uri="{FF2B5EF4-FFF2-40B4-BE49-F238E27FC236}">
              <a16:creationId xmlns:a16="http://schemas.microsoft.com/office/drawing/2014/main" id="{2712528F-7F5C-416A-B21A-F10D197FE446}"/>
            </a:ext>
          </a:extLst>
        </xdr:cNvPr>
        <xdr:cNvSpPr>
          <a:spLocks noChangeArrowheads="1"/>
        </xdr:cNvSpPr>
      </xdr:nvSpPr>
      <xdr:spPr>
        <a:xfrm>
          <a:off x="79248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GB"/>
        </a:p>
      </xdr:txBody>
    </xdr:sp>
    <xdr:clientData/>
  </xdr:oneCellAnchor>
  <xdr:oneCellAnchor>
    <xdr:from>
      <xdr:col>3</xdr:col>
      <xdr:colOff>504825</xdr:colOff>
      <xdr:row>86</xdr:row>
      <xdr:rowOff>0</xdr:rowOff>
    </xdr:from>
    <xdr:ext cx="806196" cy="25908"/>
    <xdr:sp macro="" textlink="">
      <xdr:nvSpPr>
        <xdr:cNvPr id="1608" name="Rectangle 5">
          <a:extLst>
            <a:ext uri="{FF2B5EF4-FFF2-40B4-BE49-F238E27FC236}">
              <a16:creationId xmlns:a16="http://schemas.microsoft.com/office/drawing/2014/main" id="{94BD7F7E-3CF1-432B-84EB-EA5E52FCEE93}"/>
            </a:ext>
          </a:extLst>
        </xdr:cNvPr>
        <xdr:cNvSpPr>
          <a:spLocks noChangeArrowheads="1"/>
        </xdr:cNvSpPr>
      </xdr:nvSpPr>
      <xdr:spPr>
        <a:xfrm>
          <a:off x="840740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2087303</xdr:colOff>
      <xdr:row>86</xdr:row>
      <xdr:rowOff>31115</xdr:rowOff>
    </xdr:to>
    <xdr:sp macro="" textlink="">
      <xdr:nvSpPr>
        <xdr:cNvPr id="1609" name="Rectangle 4">
          <a:extLst>
            <a:ext uri="{FF2B5EF4-FFF2-40B4-BE49-F238E27FC236}">
              <a16:creationId xmlns:a16="http://schemas.microsoft.com/office/drawing/2014/main" id="{5546F439-E340-41C9-8120-27BD57B4F7B8}"/>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610" name="Rectangle 5">
          <a:extLst>
            <a:ext uri="{FF2B5EF4-FFF2-40B4-BE49-F238E27FC236}">
              <a16:creationId xmlns:a16="http://schemas.microsoft.com/office/drawing/2014/main" id="{2CE06DBA-579F-4554-B0D9-3F2254653EE7}"/>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611" name="Rectangle 4">
          <a:extLst>
            <a:ext uri="{FF2B5EF4-FFF2-40B4-BE49-F238E27FC236}">
              <a16:creationId xmlns:a16="http://schemas.microsoft.com/office/drawing/2014/main" id="{E7DDFD47-1E38-4379-8E86-22AFC34C6F7F}"/>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612" name="Rectangle 5">
          <a:extLst>
            <a:ext uri="{FF2B5EF4-FFF2-40B4-BE49-F238E27FC236}">
              <a16:creationId xmlns:a16="http://schemas.microsoft.com/office/drawing/2014/main" id="{80A6E3AC-398B-42E2-9391-F6299D39EE1F}"/>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613" name="Rectangle 4">
          <a:extLst>
            <a:ext uri="{FF2B5EF4-FFF2-40B4-BE49-F238E27FC236}">
              <a16:creationId xmlns:a16="http://schemas.microsoft.com/office/drawing/2014/main" id="{66A31413-1688-4AEB-A87F-FDBD789459D5}"/>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614" name="Rectangle 5">
          <a:extLst>
            <a:ext uri="{FF2B5EF4-FFF2-40B4-BE49-F238E27FC236}">
              <a16:creationId xmlns:a16="http://schemas.microsoft.com/office/drawing/2014/main" id="{E19E69E6-9C2A-42D6-909E-0EDED760813C}"/>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615" name="Rectangle 4">
          <a:extLst>
            <a:ext uri="{FF2B5EF4-FFF2-40B4-BE49-F238E27FC236}">
              <a16:creationId xmlns:a16="http://schemas.microsoft.com/office/drawing/2014/main" id="{D076F6C1-C74B-4981-B005-0D61CB636A60}"/>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616" name="Rectangle 5">
          <a:extLst>
            <a:ext uri="{FF2B5EF4-FFF2-40B4-BE49-F238E27FC236}">
              <a16:creationId xmlns:a16="http://schemas.microsoft.com/office/drawing/2014/main" id="{D5FCBC0A-8F65-4B8C-9C4B-CE3014B89BB7}"/>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806196" cy="25343"/>
    <xdr:sp macro="" textlink="">
      <xdr:nvSpPr>
        <xdr:cNvPr id="1617" name="Rectangle 4">
          <a:extLst>
            <a:ext uri="{FF2B5EF4-FFF2-40B4-BE49-F238E27FC236}">
              <a16:creationId xmlns:a16="http://schemas.microsoft.com/office/drawing/2014/main" id="{C954F806-6FE8-4FE1-8D43-20786DDC5A6C}"/>
            </a:ext>
          </a:extLst>
        </xdr:cNvPr>
        <xdr:cNvSpPr>
          <a:spLocks noChangeArrowheads="1"/>
        </xdr:cNvSpPr>
      </xdr:nvSpPr>
      <xdr:spPr>
        <a:xfrm>
          <a:off x="2692400"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1618" name="Rectangle 5">
          <a:extLst>
            <a:ext uri="{FF2B5EF4-FFF2-40B4-BE49-F238E27FC236}">
              <a16:creationId xmlns:a16="http://schemas.microsoft.com/office/drawing/2014/main" id="{829D854A-66DC-4B22-A233-E985CA8A5D61}"/>
            </a:ext>
          </a:extLst>
        </xdr:cNvPr>
        <xdr:cNvSpPr>
          <a:spLocks noChangeArrowheads="1"/>
        </xdr:cNvSpPr>
      </xdr:nvSpPr>
      <xdr:spPr>
        <a:xfrm>
          <a:off x="2692400"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724"/>
    <xdr:sp macro="" textlink="">
      <xdr:nvSpPr>
        <xdr:cNvPr id="1619" name="Rectangle 4">
          <a:extLst>
            <a:ext uri="{FF2B5EF4-FFF2-40B4-BE49-F238E27FC236}">
              <a16:creationId xmlns:a16="http://schemas.microsoft.com/office/drawing/2014/main" id="{B139F819-096D-4FFB-9581-1530D6A7B3D8}"/>
            </a:ext>
          </a:extLst>
        </xdr:cNvPr>
        <xdr:cNvSpPr>
          <a:spLocks noChangeArrowheads="1"/>
        </xdr:cNvSpPr>
      </xdr:nvSpPr>
      <xdr:spPr>
        <a:xfrm>
          <a:off x="2692400" y="10792777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3695700</xdr:colOff>
      <xdr:row>86</xdr:row>
      <xdr:rowOff>0</xdr:rowOff>
    </xdr:from>
    <xdr:ext cx="510921" cy="25908"/>
    <xdr:sp macro="" textlink="">
      <xdr:nvSpPr>
        <xdr:cNvPr id="1620" name="Rectangle 5">
          <a:extLst>
            <a:ext uri="{FF2B5EF4-FFF2-40B4-BE49-F238E27FC236}">
              <a16:creationId xmlns:a16="http://schemas.microsoft.com/office/drawing/2014/main" id="{03497B06-2521-457D-8281-30DFF49946E0}"/>
            </a:ext>
          </a:extLst>
        </xdr:cNvPr>
        <xdr:cNvSpPr>
          <a:spLocks noChangeArrowheads="1"/>
        </xdr:cNvSpPr>
      </xdr:nvSpPr>
      <xdr:spPr>
        <a:xfrm>
          <a:off x="4305300" y="107927775"/>
          <a:ext cx="510921"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1</xdr:col>
      <xdr:colOff>2085975</xdr:colOff>
      <xdr:row>86</xdr:row>
      <xdr:rowOff>0</xdr:rowOff>
    </xdr:from>
    <xdr:ext cx="806196" cy="25343"/>
    <xdr:sp macro="" textlink="">
      <xdr:nvSpPr>
        <xdr:cNvPr id="1621" name="Rectangle 4">
          <a:extLst>
            <a:ext uri="{FF2B5EF4-FFF2-40B4-BE49-F238E27FC236}">
              <a16:creationId xmlns:a16="http://schemas.microsoft.com/office/drawing/2014/main" id="{80B7D182-2D13-4374-A9FA-CE77F154B9BB}"/>
            </a:ext>
          </a:extLst>
        </xdr:cNvPr>
        <xdr:cNvSpPr>
          <a:spLocks noChangeArrowheads="1"/>
        </xdr:cNvSpPr>
      </xdr:nvSpPr>
      <xdr:spPr>
        <a:xfrm>
          <a:off x="2692400"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1622" name="Rectangle 5">
          <a:extLst>
            <a:ext uri="{FF2B5EF4-FFF2-40B4-BE49-F238E27FC236}">
              <a16:creationId xmlns:a16="http://schemas.microsoft.com/office/drawing/2014/main" id="{E7D281A0-E0BC-4936-97BD-481735160D6D}"/>
            </a:ext>
          </a:extLst>
        </xdr:cNvPr>
        <xdr:cNvSpPr>
          <a:spLocks noChangeArrowheads="1"/>
        </xdr:cNvSpPr>
      </xdr:nvSpPr>
      <xdr:spPr>
        <a:xfrm>
          <a:off x="2692400"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2962275</xdr:colOff>
      <xdr:row>86</xdr:row>
      <xdr:rowOff>0</xdr:rowOff>
    </xdr:from>
    <xdr:ext cx="806196" cy="25724"/>
    <xdr:sp macro="" textlink="">
      <xdr:nvSpPr>
        <xdr:cNvPr id="1623" name="Rectangle 4">
          <a:extLst>
            <a:ext uri="{FF2B5EF4-FFF2-40B4-BE49-F238E27FC236}">
              <a16:creationId xmlns:a16="http://schemas.microsoft.com/office/drawing/2014/main" id="{9AB2EC94-2B54-4041-AD18-1486EC4053B3}"/>
            </a:ext>
          </a:extLst>
        </xdr:cNvPr>
        <xdr:cNvSpPr>
          <a:spLocks noChangeArrowheads="1"/>
        </xdr:cNvSpPr>
      </xdr:nvSpPr>
      <xdr:spPr>
        <a:xfrm>
          <a:off x="3568700" y="10792777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24" name="Rectangle 4">
          <a:extLst>
            <a:ext uri="{FF2B5EF4-FFF2-40B4-BE49-F238E27FC236}">
              <a16:creationId xmlns:a16="http://schemas.microsoft.com/office/drawing/2014/main" id="{FC7EB802-9CC7-4126-A88E-EB154E863DE2}"/>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25" name="Rectangle 4">
          <a:extLst>
            <a:ext uri="{FF2B5EF4-FFF2-40B4-BE49-F238E27FC236}">
              <a16:creationId xmlns:a16="http://schemas.microsoft.com/office/drawing/2014/main" id="{3F57AE5D-2BE6-40E1-AD1A-3E70C4210393}"/>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26" name="Rectangle 4">
          <a:extLst>
            <a:ext uri="{FF2B5EF4-FFF2-40B4-BE49-F238E27FC236}">
              <a16:creationId xmlns:a16="http://schemas.microsoft.com/office/drawing/2014/main" id="{7E118499-A400-4D28-B04C-EDFCAA902911}"/>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27" name="Rectangle 4">
          <a:extLst>
            <a:ext uri="{FF2B5EF4-FFF2-40B4-BE49-F238E27FC236}">
              <a16:creationId xmlns:a16="http://schemas.microsoft.com/office/drawing/2014/main" id="{225B9553-641B-4981-9EE5-F79F6F57AE99}"/>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28" name="Rectangle 4">
          <a:extLst>
            <a:ext uri="{FF2B5EF4-FFF2-40B4-BE49-F238E27FC236}">
              <a16:creationId xmlns:a16="http://schemas.microsoft.com/office/drawing/2014/main" id="{124ECD89-5964-4B13-8881-398FCE9F280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29" name="Rectangle 4">
          <a:extLst>
            <a:ext uri="{FF2B5EF4-FFF2-40B4-BE49-F238E27FC236}">
              <a16:creationId xmlns:a16="http://schemas.microsoft.com/office/drawing/2014/main" id="{1B78E1AD-2E74-4B08-976A-F98B9E2ED921}"/>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30" name="Rectangle 4">
          <a:extLst>
            <a:ext uri="{FF2B5EF4-FFF2-40B4-BE49-F238E27FC236}">
              <a16:creationId xmlns:a16="http://schemas.microsoft.com/office/drawing/2014/main" id="{7B1C2A7D-DDEC-4013-9EE8-EA088B7DE667}"/>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31" name="Rectangle 4">
          <a:extLst>
            <a:ext uri="{FF2B5EF4-FFF2-40B4-BE49-F238E27FC236}">
              <a16:creationId xmlns:a16="http://schemas.microsoft.com/office/drawing/2014/main" id="{9E70F4ED-BA03-4716-BF66-9D66C240B476}"/>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32" name="Rectangle 4">
          <a:extLst>
            <a:ext uri="{FF2B5EF4-FFF2-40B4-BE49-F238E27FC236}">
              <a16:creationId xmlns:a16="http://schemas.microsoft.com/office/drawing/2014/main" id="{BEE76210-6B05-480F-A67D-5E1AA1A47C77}"/>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33" name="Rectangle 4">
          <a:extLst>
            <a:ext uri="{FF2B5EF4-FFF2-40B4-BE49-F238E27FC236}">
              <a16:creationId xmlns:a16="http://schemas.microsoft.com/office/drawing/2014/main" id="{AD38A81B-8B3C-466F-A258-C9870B220D7D}"/>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634" name="Rectangle 5">
          <a:extLst>
            <a:ext uri="{FF2B5EF4-FFF2-40B4-BE49-F238E27FC236}">
              <a16:creationId xmlns:a16="http://schemas.microsoft.com/office/drawing/2014/main" id="{DE9E2E49-778A-4AB6-8FF4-ADDC75A339B3}"/>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635" name="Rectangle 5">
          <a:extLst>
            <a:ext uri="{FF2B5EF4-FFF2-40B4-BE49-F238E27FC236}">
              <a16:creationId xmlns:a16="http://schemas.microsoft.com/office/drawing/2014/main" id="{C35A0978-0A31-4B3E-9662-4299A0C0775D}"/>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636" name="Rectangle 5">
          <a:extLst>
            <a:ext uri="{FF2B5EF4-FFF2-40B4-BE49-F238E27FC236}">
              <a16:creationId xmlns:a16="http://schemas.microsoft.com/office/drawing/2014/main" id="{53FE86C3-BD19-4C3E-8CDA-0F73EA408D0D}"/>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637" name="Rectangle 5">
          <a:extLst>
            <a:ext uri="{FF2B5EF4-FFF2-40B4-BE49-F238E27FC236}">
              <a16:creationId xmlns:a16="http://schemas.microsoft.com/office/drawing/2014/main" id="{B7763BC8-6AEF-4D8D-9C3F-2A71F9F15FD2}"/>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638" name="Rectangle 5">
          <a:extLst>
            <a:ext uri="{FF2B5EF4-FFF2-40B4-BE49-F238E27FC236}">
              <a16:creationId xmlns:a16="http://schemas.microsoft.com/office/drawing/2014/main" id="{344B16AF-B10C-49C8-B180-4B6B030420AB}"/>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639" name="Rectangle 5">
          <a:extLst>
            <a:ext uri="{FF2B5EF4-FFF2-40B4-BE49-F238E27FC236}">
              <a16:creationId xmlns:a16="http://schemas.microsoft.com/office/drawing/2014/main" id="{245AB4A1-A545-4498-832E-1CB5A5B5C2B7}"/>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640" name="Rectangle 5">
          <a:extLst>
            <a:ext uri="{FF2B5EF4-FFF2-40B4-BE49-F238E27FC236}">
              <a16:creationId xmlns:a16="http://schemas.microsoft.com/office/drawing/2014/main" id="{14D2340E-AAA3-4F72-A70E-AB440C8AED30}"/>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641" name="Rectangle 5">
          <a:extLst>
            <a:ext uri="{FF2B5EF4-FFF2-40B4-BE49-F238E27FC236}">
              <a16:creationId xmlns:a16="http://schemas.microsoft.com/office/drawing/2014/main" id="{F1A39E4C-6DF6-4A07-812E-30A9B864B2F4}"/>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642" name="Rectangle 5">
          <a:extLst>
            <a:ext uri="{FF2B5EF4-FFF2-40B4-BE49-F238E27FC236}">
              <a16:creationId xmlns:a16="http://schemas.microsoft.com/office/drawing/2014/main" id="{FD14771D-6CA9-4AD3-921B-BD54616532B5}"/>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643" name="Rectangle 5">
          <a:extLst>
            <a:ext uri="{FF2B5EF4-FFF2-40B4-BE49-F238E27FC236}">
              <a16:creationId xmlns:a16="http://schemas.microsoft.com/office/drawing/2014/main" id="{51BE673B-0F18-4FF8-BB59-0AFA2F2D8A80}"/>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44" name="Rectangle 4">
          <a:extLst>
            <a:ext uri="{FF2B5EF4-FFF2-40B4-BE49-F238E27FC236}">
              <a16:creationId xmlns:a16="http://schemas.microsoft.com/office/drawing/2014/main" id="{719FC085-4FBE-4582-A0AA-FBBF4B5127BF}"/>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45" name="Rectangle 4">
          <a:extLst>
            <a:ext uri="{FF2B5EF4-FFF2-40B4-BE49-F238E27FC236}">
              <a16:creationId xmlns:a16="http://schemas.microsoft.com/office/drawing/2014/main" id="{55D050A8-C595-4B6D-92C5-439A15888D86}"/>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46" name="Rectangle 4">
          <a:extLst>
            <a:ext uri="{FF2B5EF4-FFF2-40B4-BE49-F238E27FC236}">
              <a16:creationId xmlns:a16="http://schemas.microsoft.com/office/drawing/2014/main" id="{871A5B41-9E36-4AF7-8A2A-A21F7BA145A9}"/>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47" name="Rectangle 4">
          <a:extLst>
            <a:ext uri="{FF2B5EF4-FFF2-40B4-BE49-F238E27FC236}">
              <a16:creationId xmlns:a16="http://schemas.microsoft.com/office/drawing/2014/main" id="{3AE2E57A-758B-4DC8-BDFF-525B14EC26F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48" name="Rectangle 4">
          <a:extLst>
            <a:ext uri="{FF2B5EF4-FFF2-40B4-BE49-F238E27FC236}">
              <a16:creationId xmlns:a16="http://schemas.microsoft.com/office/drawing/2014/main" id="{F5DE6132-778A-45EA-8633-D00425B9703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49" name="Rectangle 4">
          <a:extLst>
            <a:ext uri="{FF2B5EF4-FFF2-40B4-BE49-F238E27FC236}">
              <a16:creationId xmlns:a16="http://schemas.microsoft.com/office/drawing/2014/main" id="{42D38559-4716-496A-B460-522A3922C9BD}"/>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50" name="Rectangle 4">
          <a:extLst>
            <a:ext uri="{FF2B5EF4-FFF2-40B4-BE49-F238E27FC236}">
              <a16:creationId xmlns:a16="http://schemas.microsoft.com/office/drawing/2014/main" id="{432B4547-E7B5-4E8A-8935-25447FC4A71D}"/>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51" name="Rectangle 4">
          <a:extLst>
            <a:ext uri="{FF2B5EF4-FFF2-40B4-BE49-F238E27FC236}">
              <a16:creationId xmlns:a16="http://schemas.microsoft.com/office/drawing/2014/main" id="{7A306945-2274-436F-8673-561BEF7EE6E3}"/>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52" name="Rectangle 4">
          <a:extLst>
            <a:ext uri="{FF2B5EF4-FFF2-40B4-BE49-F238E27FC236}">
              <a16:creationId xmlns:a16="http://schemas.microsoft.com/office/drawing/2014/main" id="{7A1E493D-AC4B-462A-91A6-F81B5085A4AA}"/>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53" name="Rectangle 4">
          <a:extLst>
            <a:ext uri="{FF2B5EF4-FFF2-40B4-BE49-F238E27FC236}">
              <a16:creationId xmlns:a16="http://schemas.microsoft.com/office/drawing/2014/main" id="{E98C67F7-E19F-404D-BFD5-405BCB372C07}"/>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54" name="Rectangle 4">
          <a:extLst>
            <a:ext uri="{FF2B5EF4-FFF2-40B4-BE49-F238E27FC236}">
              <a16:creationId xmlns:a16="http://schemas.microsoft.com/office/drawing/2014/main" id="{DBAF007B-B617-466C-9DBC-3B73C56743AA}"/>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55" name="Rectangle 4">
          <a:extLst>
            <a:ext uri="{FF2B5EF4-FFF2-40B4-BE49-F238E27FC236}">
              <a16:creationId xmlns:a16="http://schemas.microsoft.com/office/drawing/2014/main" id="{ABF76A3A-05DD-40FE-8CEF-170897C49CFE}"/>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56" name="Rectangle 4">
          <a:extLst>
            <a:ext uri="{FF2B5EF4-FFF2-40B4-BE49-F238E27FC236}">
              <a16:creationId xmlns:a16="http://schemas.microsoft.com/office/drawing/2014/main" id="{A05507FB-CDCC-4710-AF1C-DFA3C27C67D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57" name="Rectangle 4">
          <a:extLst>
            <a:ext uri="{FF2B5EF4-FFF2-40B4-BE49-F238E27FC236}">
              <a16:creationId xmlns:a16="http://schemas.microsoft.com/office/drawing/2014/main" id="{43809706-345C-40CB-90B7-97CDCA8193B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58" name="Rectangle 4">
          <a:extLst>
            <a:ext uri="{FF2B5EF4-FFF2-40B4-BE49-F238E27FC236}">
              <a16:creationId xmlns:a16="http://schemas.microsoft.com/office/drawing/2014/main" id="{47CFCE9F-91D6-4FB6-A57B-D850663573A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59" name="Rectangle 4">
          <a:extLst>
            <a:ext uri="{FF2B5EF4-FFF2-40B4-BE49-F238E27FC236}">
              <a16:creationId xmlns:a16="http://schemas.microsoft.com/office/drawing/2014/main" id="{E46264AC-4428-4689-9573-D29589FC14C4}"/>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60" name="Rectangle 4">
          <a:extLst>
            <a:ext uri="{FF2B5EF4-FFF2-40B4-BE49-F238E27FC236}">
              <a16:creationId xmlns:a16="http://schemas.microsoft.com/office/drawing/2014/main" id="{B2B3CD24-3F6E-42EF-ABA2-4FDB8B6BB64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61" name="Rectangle 4">
          <a:extLst>
            <a:ext uri="{FF2B5EF4-FFF2-40B4-BE49-F238E27FC236}">
              <a16:creationId xmlns:a16="http://schemas.microsoft.com/office/drawing/2014/main" id="{5EC8EECF-CE5D-4D18-AE29-39725D7856C4}"/>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62" name="Rectangle 4">
          <a:extLst>
            <a:ext uri="{FF2B5EF4-FFF2-40B4-BE49-F238E27FC236}">
              <a16:creationId xmlns:a16="http://schemas.microsoft.com/office/drawing/2014/main" id="{0F11CE19-A04B-424A-9246-154A081611F4}"/>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63" name="Rectangle 4">
          <a:extLst>
            <a:ext uri="{FF2B5EF4-FFF2-40B4-BE49-F238E27FC236}">
              <a16:creationId xmlns:a16="http://schemas.microsoft.com/office/drawing/2014/main" id="{DB8EB1F1-826E-44C0-BC03-2DFEA35DC21C}"/>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64" name="Rectangle 4">
          <a:extLst>
            <a:ext uri="{FF2B5EF4-FFF2-40B4-BE49-F238E27FC236}">
              <a16:creationId xmlns:a16="http://schemas.microsoft.com/office/drawing/2014/main" id="{0C54D240-FEB2-42C3-888B-5ABD18BB5D60}"/>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65" name="Rectangle 4">
          <a:extLst>
            <a:ext uri="{FF2B5EF4-FFF2-40B4-BE49-F238E27FC236}">
              <a16:creationId xmlns:a16="http://schemas.microsoft.com/office/drawing/2014/main" id="{EBF1E006-FA63-4138-9DFC-8A845DC85A87}"/>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66" name="Rectangle 4">
          <a:extLst>
            <a:ext uri="{FF2B5EF4-FFF2-40B4-BE49-F238E27FC236}">
              <a16:creationId xmlns:a16="http://schemas.microsoft.com/office/drawing/2014/main" id="{C8A1F179-0D5B-432F-B272-D377C35D87B4}"/>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67" name="Rectangle 4">
          <a:extLst>
            <a:ext uri="{FF2B5EF4-FFF2-40B4-BE49-F238E27FC236}">
              <a16:creationId xmlns:a16="http://schemas.microsoft.com/office/drawing/2014/main" id="{45763EEC-CC45-4E5F-9088-0B7D66B3036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68" name="Rectangle 4">
          <a:extLst>
            <a:ext uri="{FF2B5EF4-FFF2-40B4-BE49-F238E27FC236}">
              <a16:creationId xmlns:a16="http://schemas.microsoft.com/office/drawing/2014/main" id="{9F1F2C0F-34C9-43DE-B63F-C5B88025114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69" name="Rectangle 4">
          <a:extLst>
            <a:ext uri="{FF2B5EF4-FFF2-40B4-BE49-F238E27FC236}">
              <a16:creationId xmlns:a16="http://schemas.microsoft.com/office/drawing/2014/main" id="{CC61AEFD-0CDC-4C2C-B7FE-939374949DCC}"/>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70" name="Rectangle 4">
          <a:extLst>
            <a:ext uri="{FF2B5EF4-FFF2-40B4-BE49-F238E27FC236}">
              <a16:creationId xmlns:a16="http://schemas.microsoft.com/office/drawing/2014/main" id="{3A7955E4-D1FE-4F2F-9A9E-57077AFF4B37}"/>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71" name="Rectangle 4">
          <a:extLst>
            <a:ext uri="{FF2B5EF4-FFF2-40B4-BE49-F238E27FC236}">
              <a16:creationId xmlns:a16="http://schemas.microsoft.com/office/drawing/2014/main" id="{32B2970C-CE13-4533-A8B5-56814BBD4EFA}"/>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72" name="Rectangle 4">
          <a:extLst>
            <a:ext uri="{FF2B5EF4-FFF2-40B4-BE49-F238E27FC236}">
              <a16:creationId xmlns:a16="http://schemas.microsoft.com/office/drawing/2014/main" id="{3DDADC1D-96A6-4908-81B0-8D68C0AE43E6}"/>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73" name="Rectangle 4">
          <a:extLst>
            <a:ext uri="{FF2B5EF4-FFF2-40B4-BE49-F238E27FC236}">
              <a16:creationId xmlns:a16="http://schemas.microsoft.com/office/drawing/2014/main" id="{DA4133C2-E64B-433E-B10C-B47EC7878B5A}"/>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674" name="Rectangle 5">
          <a:extLst>
            <a:ext uri="{FF2B5EF4-FFF2-40B4-BE49-F238E27FC236}">
              <a16:creationId xmlns:a16="http://schemas.microsoft.com/office/drawing/2014/main" id="{FD24F9DC-5E76-42D7-9F3D-3BB77D6563AE}"/>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675" name="Rectangle 5">
          <a:extLst>
            <a:ext uri="{FF2B5EF4-FFF2-40B4-BE49-F238E27FC236}">
              <a16:creationId xmlns:a16="http://schemas.microsoft.com/office/drawing/2014/main" id="{F316866F-CA2B-40DB-980D-FF1BBC3B1C6D}"/>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76" name="Rectangle 4">
          <a:extLst>
            <a:ext uri="{FF2B5EF4-FFF2-40B4-BE49-F238E27FC236}">
              <a16:creationId xmlns:a16="http://schemas.microsoft.com/office/drawing/2014/main" id="{BEF8130F-2016-4F82-B1A5-6578C515F62D}"/>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77" name="Rectangle 4">
          <a:extLst>
            <a:ext uri="{FF2B5EF4-FFF2-40B4-BE49-F238E27FC236}">
              <a16:creationId xmlns:a16="http://schemas.microsoft.com/office/drawing/2014/main" id="{BF136E6D-4C5B-4022-BA4B-C901D4118E9D}"/>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78" name="Rectangle 4">
          <a:extLst>
            <a:ext uri="{FF2B5EF4-FFF2-40B4-BE49-F238E27FC236}">
              <a16:creationId xmlns:a16="http://schemas.microsoft.com/office/drawing/2014/main" id="{23752D03-DE53-4E1D-9E0D-3EF0ACC21CCA}"/>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79" name="Rectangle 4">
          <a:extLst>
            <a:ext uri="{FF2B5EF4-FFF2-40B4-BE49-F238E27FC236}">
              <a16:creationId xmlns:a16="http://schemas.microsoft.com/office/drawing/2014/main" id="{962815D4-F545-4D00-8CAE-98276A9D1C69}"/>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80" name="Rectangle 4">
          <a:extLst>
            <a:ext uri="{FF2B5EF4-FFF2-40B4-BE49-F238E27FC236}">
              <a16:creationId xmlns:a16="http://schemas.microsoft.com/office/drawing/2014/main" id="{624978F2-16D1-4171-A853-8A306C8FF734}"/>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81" name="Rectangle 4">
          <a:extLst>
            <a:ext uri="{FF2B5EF4-FFF2-40B4-BE49-F238E27FC236}">
              <a16:creationId xmlns:a16="http://schemas.microsoft.com/office/drawing/2014/main" id="{366EE81D-2517-4652-8AC8-94677467486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82" name="Rectangle 4">
          <a:extLst>
            <a:ext uri="{FF2B5EF4-FFF2-40B4-BE49-F238E27FC236}">
              <a16:creationId xmlns:a16="http://schemas.microsoft.com/office/drawing/2014/main" id="{259EDA28-81DD-4355-A451-28E56C4C49E1}"/>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83" name="Rectangle 4">
          <a:extLst>
            <a:ext uri="{FF2B5EF4-FFF2-40B4-BE49-F238E27FC236}">
              <a16:creationId xmlns:a16="http://schemas.microsoft.com/office/drawing/2014/main" id="{2C065DBB-5152-48A7-9214-2465AAC62E01}"/>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84" name="Rectangle 4">
          <a:extLst>
            <a:ext uri="{FF2B5EF4-FFF2-40B4-BE49-F238E27FC236}">
              <a16:creationId xmlns:a16="http://schemas.microsoft.com/office/drawing/2014/main" id="{5BF6711C-64DA-42C0-90E3-75EDFA1F750F}"/>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85" name="Rectangle 4">
          <a:extLst>
            <a:ext uri="{FF2B5EF4-FFF2-40B4-BE49-F238E27FC236}">
              <a16:creationId xmlns:a16="http://schemas.microsoft.com/office/drawing/2014/main" id="{27F3E1E7-0BE8-40BA-9B8A-BC1E428D1554}"/>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686" name="Rectangle 5">
          <a:extLst>
            <a:ext uri="{FF2B5EF4-FFF2-40B4-BE49-F238E27FC236}">
              <a16:creationId xmlns:a16="http://schemas.microsoft.com/office/drawing/2014/main" id="{175AC491-7BFA-41B4-BAF6-90616B0B9333}"/>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687" name="Rectangle 5">
          <a:extLst>
            <a:ext uri="{FF2B5EF4-FFF2-40B4-BE49-F238E27FC236}">
              <a16:creationId xmlns:a16="http://schemas.microsoft.com/office/drawing/2014/main" id="{03E7AAA1-1B88-4D75-8D13-3AA9D2A55057}"/>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88" name="Rectangle 4">
          <a:extLst>
            <a:ext uri="{FF2B5EF4-FFF2-40B4-BE49-F238E27FC236}">
              <a16:creationId xmlns:a16="http://schemas.microsoft.com/office/drawing/2014/main" id="{C9D169EC-EADA-4D53-9D66-68EEDFF6EF39}"/>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89" name="Rectangle 4">
          <a:extLst>
            <a:ext uri="{FF2B5EF4-FFF2-40B4-BE49-F238E27FC236}">
              <a16:creationId xmlns:a16="http://schemas.microsoft.com/office/drawing/2014/main" id="{E517FB7E-3DC4-43A2-B01D-521B1124D1F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90" name="Rectangle 4">
          <a:extLst>
            <a:ext uri="{FF2B5EF4-FFF2-40B4-BE49-F238E27FC236}">
              <a16:creationId xmlns:a16="http://schemas.microsoft.com/office/drawing/2014/main" id="{5171DF46-3BFD-40B6-AAAE-2645DC0B1971}"/>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91" name="Rectangle 4">
          <a:extLst>
            <a:ext uri="{FF2B5EF4-FFF2-40B4-BE49-F238E27FC236}">
              <a16:creationId xmlns:a16="http://schemas.microsoft.com/office/drawing/2014/main" id="{C34BC216-878B-4DD8-ABA1-F798381706AE}"/>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92" name="Rectangle 4">
          <a:extLst>
            <a:ext uri="{FF2B5EF4-FFF2-40B4-BE49-F238E27FC236}">
              <a16:creationId xmlns:a16="http://schemas.microsoft.com/office/drawing/2014/main" id="{405A57E4-122D-42D8-9A97-08AA9637388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93" name="Rectangle 4">
          <a:extLst>
            <a:ext uri="{FF2B5EF4-FFF2-40B4-BE49-F238E27FC236}">
              <a16:creationId xmlns:a16="http://schemas.microsoft.com/office/drawing/2014/main" id="{28F458B4-6F7A-49DD-9D6B-57AB158CC8F6}"/>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94" name="Rectangle 4">
          <a:extLst>
            <a:ext uri="{FF2B5EF4-FFF2-40B4-BE49-F238E27FC236}">
              <a16:creationId xmlns:a16="http://schemas.microsoft.com/office/drawing/2014/main" id="{26874FC6-C8DC-45CC-9CB9-93D68F244146}"/>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95" name="Rectangle 4">
          <a:extLst>
            <a:ext uri="{FF2B5EF4-FFF2-40B4-BE49-F238E27FC236}">
              <a16:creationId xmlns:a16="http://schemas.microsoft.com/office/drawing/2014/main" id="{973FAE0A-B4C8-4017-B98F-95C777066C0D}"/>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96" name="Rectangle 4">
          <a:extLst>
            <a:ext uri="{FF2B5EF4-FFF2-40B4-BE49-F238E27FC236}">
              <a16:creationId xmlns:a16="http://schemas.microsoft.com/office/drawing/2014/main" id="{D614D297-0763-485F-B656-0DF601E3E1E4}"/>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97" name="Rectangle 4">
          <a:extLst>
            <a:ext uri="{FF2B5EF4-FFF2-40B4-BE49-F238E27FC236}">
              <a16:creationId xmlns:a16="http://schemas.microsoft.com/office/drawing/2014/main" id="{80CA5A2E-B442-4850-A046-F03AAA2C3572}"/>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98" name="Rectangle 4">
          <a:extLst>
            <a:ext uri="{FF2B5EF4-FFF2-40B4-BE49-F238E27FC236}">
              <a16:creationId xmlns:a16="http://schemas.microsoft.com/office/drawing/2014/main" id="{BDFFC3EE-E6C1-4603-B4D3-DE16681DFF4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99" name="Rectangle 4">
          <a:extLst>
            <a:ext uri="{FF2B5EF4-FFF2-40B4-BE49-F238E27FC236}">
              <a16:creationId xmlns:a16="http://schemas.microsoft.com/office/drawing/2014/main" id="{BB60637A-C16B-4548-8032-3B9B862BDECE}"/>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00" name="Rectangle 4">
          <a:extLst>
            <a:ext uri="{FF2B5EF4-FFF2-40B4-BE49-F238E27FC236}">
              <a16:creationId xmlns:a16="http://schemas.microsoft.com/office/drawing/2014/main" id="{2608A1DD-B78D-4C42-A26C-4ECB0895BA40}"/>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01" name="Rectangle 4">
          <a:extLst>
            <a:ext uri="{FF2B5EF4-FFF2-40B4-BE49-F238E27FC236}">
              <a16:creationId xmlns:a16="http://schemas.microsoft.com/office/drawing/2014/main" id="{8965E5D5-114C-4E6B-BC2E-950B00A88E1E}"/>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02" name="Rectangle 4">
          <a:extLst>
            <a:ext uri="{FF2B5EF4-FFF2-40B4-BE49-F238E27FC236}">
              <a16:creationId xmlns:a16="http://schemas.microsoft.com/office/drawing/2014/main" id="{9862B86A-1A6B-47C2-A1C5-2AFEDEEB0372}"/>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03" name="Rectangle 4">
          <a:extLst>
            <a:ext uri="{FF2B5EF4-FFF2-40B4-BE49-F238E27FC236}">
              <a16:creationId xmlns:a16="http://schemas.microsoft.com/office/drawing/2014/main" id="{F68A502B-7175-4D46-AFF8-A6E53B6E08CD}"/>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04" name="Rectangle 4">
          <a:extLst>
            <a:ext uri="{FF2B5EF4-FFF2-40B4-BE49-F238E27FC236}">
              <a16:creationId xmlns:a16="http://schemas.microsoft.com/office/drawing/2014/main" id="{EB3AF6F5-0621-41F8-BE40-0AC911E4B789}"/>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05" name="Rectangle 4">
          <a:extLst>
            <a:ext uri="{FF2B5EF4-FFF2-40B4-BE49-F238E27FC236}">
              <a16:creationId xmlns:a16="http://schemas.microsoft.com/office/drawing/2014/main" id="{62099208-2334-414C-9A9C-446F3E030840}"/>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06" name="Rectangle 4">
          <a:extLst>
            <a:ext uri="{FF2B5EF4-FFF2-40B4-BE49-F238E27FC236}">
              <a16:creationId xmlns:a16="http://schemas.microsoft.com/office/drawing/2014/main" id="{4F3E12A1-CDD2-4BC5-A0C3-08CEEB23D3B2}"/>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07" name="Rectangle 4">
          <a:extLst>
            <a:ext uri="{FF2B5EF4-FFF2-40B4-BE49-F238E27FC236}">
              <a16:creationId xmlns:a16="http://schemas.microsoft.com/office/drawing/2014/main" id="{A4AE3B33-0681-427C-9DC2-EA8E1EC9036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708" name="Rectangle 5">
          <a:extLst>
            <a:ext uri="{FF2B5EF4-FFF2-40B4-BE49-F238E27FC236}">
              <a16:creationId xmlns:a16="http://schemas.microsoft.com/office/drawing/2014/main" id="{12333954-18BD-4623-BC20-BC5EAA8DBEAE}"/>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709" name="Rectangle 5">
          <a:extLst>
            <a:ext uri="{FF2B5EF4-FFF2-40B4-BE49-F238E27FC236}">
              <a16:creationId xmlns:a16="http://schemas.microsoft.com/office/drawing/2014/main" id="{06FC90DC-CB9C-4526-8429-07C23667D025}"/>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710" name="Rectangle 5">
          <a:extLst>
            <a:ext uri="{FF2B5EF4-FFF2-40B4-BE49-F238E27FC236}">
              <a16:creationId xmlns:a16="http://schemas.microsoft.com/office/drawing/2014/main" id="{915923FC-10FA-41FF-B86C-31F928D78C58}"/>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711" name="Rectangle 5">
          <a:extLst>
            <a:ext uri="{FF2B5EF4-FFF2-40B4-BE49-F238E27FC236}">
              <a16:creationId xmlns:a16="http://schemas.microsoft.com/office/drawing/2014/main" id="{7DC14FB9-23DE-4064-88E9-F464ABB5BB19}"/>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712" name="Rectangle 5">
          <a:extLst>
            <a:ext uri="{FF2B5EF4-FFF2-40B4-BE49-F238E27FC236}">
              <a16:creationId xmlns:a16="http://schemas.microsoft.com/office/drawing/2014/main" id="{627E1CE8-CCF7-4445-994A-88B63554959C}"/>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713" name="Rectangle 5">
          <a:extLst>
            <a:ext uri="{FF2B5EF4-FFF2-40B4-BE49-F238E27FC236}">
              <a16:creationId xmlns:a16="http://schemas.microsoft.com/office/drawing/2014/main" id="{63F42498-6C5A-4A77-928A-948CFAE64C51}"/>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714" name="Rectangle 5">
          <a:extLst>
            <a:ext uri="{FF2B5EF4-FFF2-40B4-BE49-F238E27FC236}">
              <a16:creationId xmlns:a16="http://schemas.microsoft.com/office/drawing/2014/main" id="{7D5A235A-8979-4E08-B19D-947228A327B7}"/>
            </a:ext>
          </a:extLst>
        </xdr:cNvPr>
        <xdr:cNvSpPr>
          <a:spLocks noChangeArrowheads="1"/>
        </xdr:cNvSpPr>
      </xdr:nvSpPr>
      <xdr:spPr>
        <a:xfrm>
          <a:off x="858329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180975"/>
    <xdr:sp macro="" textlink="">
      <xdr:nvSpPr>
        <xdr:cNvPr id="1715" name="Rectangle 5">
          <a:extLst>
            <a:ext uri="{FF2B5EF4-FFF2-40B4-BE49-F238E27FC236}">
              <a16:creationId xmlns:a16="http://schemas.microsoft.com/office/drawing/2014/main" id="{ADEF53EF-22A2-4C79-B639-976287428530}"/>
            </a:ext>
          </a:extLst>
        </xdr:cNvPr>
        <xdr:cNvSpPr>
          <a:spLocks noChangeArrowheads="1"/>
        </xdr:cNvSpPr>
      </xdr:nvSpPr>
      <xdr:spPr>
        <a:xfrm flipV="1">
          <a:off x="8583295" y="107746800"/>
          <a:ext cx="806196"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16" name="Rectangle 4">
          <a:extLst>
            <a:ext uri="{FF2B5EF4-FFF2-40B4-BE49-F238E27FC236}">
              <a16:creationId xmlns:a16="http://schemas.microsoft.com/office/drawing/2014/main" id="{EA51CC5C-A502-40DD-A2F6-72DECD1512F4}"/>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17" name="Rectangle 4">
          <a:extLst>
            <a:ext uri="{FF2B5EF4-FFF2-40B4-BE49-F238E27FC236}">
              <a16:creationId xmlns:a16="http://schemas.microsoft.com/office/drawing/2014/main" id="{1E2CDFAD-21AE-44BA-A0E0-3FBF0470919F}"/>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18" name="Rectangle 4">
          <a:extLst>
            <a:ext uri="{FF2B5EF4-FFF2-40B4-BE49-F238E27FC236}">
              <a16:creationId xmlns:a16="http://schemas.microsoft.com/office/drawing/2014/main" id="{C469B91D-B01C-423F-9C4A-7217FCF71C2D}"/>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19" name="Rectangle 4">
          <a:extLst>
            <a:ext uri="{FF2B5EF4-FFF2-40B4-BE49-F238E27FC236}">
              <a16:creationId xmlns:a16="http://schemas.microsoft.com/office/drawing/2014/main" id="{421741F6-2446-420E-9EA3-0DD02D794014}"/>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20" name="Rectangle 4">
          <a:extLst>
            <a:ext uri="{FF2B5EF4-FFF2-40B4-BE49-F238E27FC236}">
              <a16:creationId xmlns:a16="http://schemas.microsoft.com/office/drawing/2014/main" id="{3A62C592-C3E1-4D9D-BA93-A73C0114ED16}"/>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21" name="Rectangle 4">
          <a:extLst>
            <a:ext uri="{FF2B5EF4-FFF2-40B4-BE49-F238E27FC236}">
              <a16:creationId xmlns:a16="http://schemas.microsoft.com/office/drawing/2014/main" id="{E6F68DD8-23ED-4A15-94C8-0DBE596FDC5A}"/>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22" name="Rectangle 4">
          <a:extLst>
            <a:ext uri="{FF2B5EF4-FFF2-40B4-BE49-F238E27FC236}">
              <a16:creationId xmlns:a16="http://schemas.microsoft.com/office/drawing/2014/main" id="{6D4DC9A3-B10A-4A76-85F6-C5CEDDA93E49}"/>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23" name="Rectangle 4">
          <a:extLst>
            <a:ext uri="{FF2B5EF4-FFF2-40B4-BE49-F238E27FC236}">
              <a16:creationId xmlns:a16="http://schemas.microsoft.com/office/drawing/2014/main" id="{7017CBD1-D77C-40EC-92AA-84748F018A4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24" name="Rectangle 4">
          <a:extLst>
            <a:ext uri="{FF2B5EF4-FFF2-40B4-BE49-F238E27FC236}">
              <a16:creationId xmlns:a16="http://schemas.microsoft.com/office/drawing/2014/main" id="{1C4C5E13-0F72-47F5-9967-8730C82B4A17}"/>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25" name="Rectangle 4">
          <a:extLst>
            <a:ext uri="{FF2B5EF4-FFF2-40B4-BE49-F238E27FC236}">
              <a16:creationId xmlns:a16="http://schemas.microsoft.com/office/drawing/2014/main" id="{B47153F3-AC94-4D0E-88BD-84E0B4FAED51}"/>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726" name="Rectangle 4">
          <a:extLst>
            <a:ext uri="{FF2B5EF4-FFF2-40B4-BE49-F238E27FC236}">
              <a16:creationId xmlns:a16="http://schemas.microsoft.com/office/drawing/2014/main" id="{C614FF7D-496A-498A-9966-47FF7A62B0A4}"/>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727" name="Rectangle 5">
          <a:extLst>
            <a:ext uri="{FF2B5EF4-FFF2-40B4-BE49-F238E27FC236}">
              <a16:creationId xmlns:a16="http://schemas.microsoft.com/office/drawing/2014/main" id="{974A4EA7-F533-4C9E-BDEB-807630C60C1C}"/>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28" name="Rectangle 4">
          <a:extLst>
            <a:ext uri="{FF2B5EF4-FFF2-40B4-BE49-F238E27FC236}">
              <a16:creationId xmlns:a16="http://schemas.microsoft.com/office/drawing/2014/main" id="{28CC2E35-4BCD-4045-A347-7197AFC0022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729" name="Rectangle 4">
          <a:extLst>
            <a:ext uri="{FF2B5EF4-FFF2-40B4-BE49-F238E27FC236}">
              <a16:creationId xmlns:a16="http://schemas.microsoft.com/office/drawing/2014/main" id="{12D71028-2131-458A-A999-19FAEF8AEEC7}"/>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730" name="Rectangle 5">
          <a:extLst>
            <a:ext uri="{FF2B5EF4-FFF2-40B4-BE49-F238E27FC236}">
              <a16:creationId xmlns:a16="http://schemas.microsoft.com/office/drawing/2014/main" id="{E9C8DF12-A819-4F26-8862-E71D6E4191D4}"/>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31" name="Rectangle 4">
          <a:extLst>
            <a:ext uri="{FF2B5EF4-FFF2-40B4-BE49-F238E27FC236}">
              <a16:creationId xmlns:a16="http://schemas.microsoft.com/office/drawing/2014/main" id="{BC7681DE-E051-4454-BDC0-D62951BD21DA}"/>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732" name="Rectangle 4">
          <a:extLst>
            <a:ext uri="{FF2B5EF4-FFF2-40B4-BE49-F238E27FC236}">
              <a16:creationId xmlns:a16="http://schemas.microsoft.com/office/drawing/2014/main" id="{25C49B7D-6C04-49A3-93F5-6950B36992F2}"/>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733" name="Rectangle 5">
          <a:extLst>
            <a:ext uri="{FF2B5EF4-FFF2-40B4-BE49-F238E27FC236}">
              <a16:creationId xmlns:a16="http://schemas.microsoft.com/office/drawing/2014/main" id="{BC5F9099-7BF5-45F5-8DC9-8006455D3599}"/>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34" name="Rectangle 4">
          <a:extLst>
            <a:ext uri="{FF2B5EF4-FFF2-40B4-BE49-F238E27FC236}">
              <a16:creationId xmlns:a16="http://schemas.microsoft.com/office/drawing/2014/main" id="{AFD9C1D9-99E0-4366-A96F-3C10A2004F57}"/>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735" name="Rectangle 4">
          <a:extLst>
            <a:ext uri="{FF2B5EF4-FFF2-40B4-BE49-F238E27FC236}">
              <a16:creationId xmlns:a16="http://schemas.microsoft.com/office/drawing/2014/main" id="{3A5C77CE-FB9B-4008-B6FE-C41ECEE29287}"/>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736" name="Rectangle 5">
          <a:extLst>
            <a:ext uri="{FF2B5EF4-FFF2-40B4-BE49-F238E27FC236}">
              <a16:creationId xmlns:a16="http://schemas.microsoft.com/office/drawing/2014/main" id="{FBA4739A-5085-4434-8E86-06A46BE9E360}"/>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37" name="Rectangle 4">
          <a:extLst>
            <a:ext uri="{FF2B5EF4-FFF2-40B4-BE49-F238E27FC236}">
              <a16:creationId xmlns:a16="http://schemas.microsoft.com/office/drawing/2014/main" id="{01AB675F-6D37-41B2-97BC-5A7C9298685A}"/>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738" name="Rectangle 4">
          <a:extLst>
            <a:ext uri="{FF2B5EF4-FFF2-40B4-BE49-F238E27FC236}">
              <a16:creationId xmlns:a16="http://schemas.microsoft.com/office/drawing/2014/main" id="{EC762E2E-FEFE-4283-9ED5-AA192E82136F}"/>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739" name="Rectangle 5">
          <a:extLst>
            <a:ext uri="{FF2B5EF4-FFF2-40B4-BE49-F238E27FC236}">
              <a16:creationId xmlns:a16="http://schemas.microsoft.com/office/drawing/2014/main" id="{08BCA88D-4253-48F6-9369-6050344A2BFC}"/>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40" name="Rectangle 4">
          <a:extLst>
            <a:ext uri="{FF2B5EF4-FFF2-40B4-BE49-F238E27FC236}">
              <a16:creationId xmlns:a16="http://schemas.microsoft.com/office/drawing/2014/main" id="{BAD08404-7DF6-48C4-BE08-5429A0BD6146}"/>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741" name="Rectangle 4">
          <a:extLst>
            <a:ext uri="{FF2B5EF4-FFF2-40B4-BE49-F238E27FC236}">
              <a16:creationId xmlns:a16="http://schemas.microsoft.com/office/drawing/2014/main" id="{9247042B-91CD-42F0-A1DC-5B8307587862}"/>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742" name="Rectangle 5">
          <a:extLst>
            <a:ext uri="{FF2B5EF4-FFF2-40B4-BE49-F238E27FC236}">
              <a16:creationId xmlns:a16="http://schemas.microsoft.com/office/drawing/2014/main" id="{67017CEB-5306-4188-AEE4-65295379D69B}"/>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43" name="Rectangle 4">
          <a:extLst>
            <a:ext uri="{FF2B5EF4-FFF2-40B4-BE49-F238E27FC236}">
              <a16:creationId xmlns:a16="http://schemas.microsoft.com/office/drawing/2014/main" id="{108D565C-E0A8-4202-94BD-4FF1FA58AAC6}"/>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744" name="Rectangle 4">
          <a:extLst>
            <a:ext uri="{FF2B5EF4-FFF2-40B4-BE49-F238E27FC236}">
              <a16:creationId xmlns:a16="http://schemas.microsoft.com/office/drawing/2014/main" id="{722ABC5B-087F-4D42-A5C8-170B2758C033}"/>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745" name="Rectangle 5">
          <a:extLst>
            <a:ext uri="{FF2B5EF4-FFF2-40B4-BE49-F238E27FC236}">
              <a16:creationId xmlns:a16="http://schemas.microsoft.com/office/drawing/2014/main" id="{6C237C63-E5DB-4A91-8147-32F9655FCA17}"/>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46" name="Rectangle 4">
          <a:extLst>
            <a:ext uri="{FF2B5EF4-FFF2-40B4-BE49-F238E27FC236}">
              <a16:creationId xmlns:a16="http://schemas.microsoft.com/office/drawing/2014/main" id="{67D41821-59AB-4C42-A01D-5D6293F426E9}"/>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747" name="Rectangle 4">
          <a:extLst>
            <a:ext uri="{FF2B5EF4-FFF2-40B4-BE49-F238E27FC236}">
              <a16:creationId xmlns:a16="http://schemas.microsoft.com/office/drawing/2014/main" id="{B61D40D0-03FB-41F5-B71C-56382E3DACF3}"/>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748" name="Rectangle 5">
          <a:extLst>
            <a:ext uri="{FF2B5EF4-FFF2-40B4-BE49-F238E27FC236}">
              <a16:creationId xmlns:a16="http://schemas.microsoft.com/office/drawing/2014/main" id="{10C7EAD3-7D39-4B36-962A-0B33B7857D59}"/>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49" name="Rectangle 4">
          <a:extLst>
            <a:ext uri="{FF2B5EF4-FFF2-40B4-BE49-F238E27FC236}">
              <a16:creationId xmlns:a16="http://schemas.microsoft.com/office/drawing/2014/main" id="{3C1ABBD2-C7B5-4919-BFD1-99854A45E9C9}"/>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750" name="Rectangle 4">
          <a:extLst>
            <a:ext uri="{FF2B5EF4-FFF2-40B4-BE49-F238E27FC236}">
              <a16:creationId xmlns:a16="http://schemas.microsoft.com/office/drawing/2014/main" id="{1F27E468-6447-4D46-A448-A47EF3B92DA2}"/>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751" name="Rectangle 5">
          <a:extLst>
            <a:ext uri="{FF2B5EF4-FFF2-40B4-BE49-F238E27FC236}">
              <a16:creationId xmlns:a16="http://schemas.microsoft.com/office/drawing/2014/main" id="{10D66301-7DA3-47AE-90A9-76FF9DA664AD}"/>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52" name="Rectangle 4">
          <a:extLst>
            <a:ext uri="{FF2B5EF4-FFF2-40B4-BE49-F238E27FC236}">
              <a16:creationId xmlns:a16="http://schemas.microsoft.com/office/drawing/2014/main" id="{7A9AA8A9-9D56-46B8-85E9-2B9C45D93F86}"/>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753" name="Rectangle 4">
          <a:extLst>
            <a:ext uri="{FF2B5EF4-FFF2-40B4-BE49-F238E27FC236}">
              <a16:creationId xmlns:a16="http://schemas.microsoft.com/office/drawing/2014/main" id="{2B0983AE-9767-4619-A8C2-CC32C1771A1E}"/>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754" name="Rectangle 5">
          <a:extLst>
            <a:ext uri="{FF2B5EF4-FFF2-40B4-BE49-F238E27FC236}">
              <a16:creationId xmlns:a16="http://schemas.microsoft.com/office/drawing/2014/main" id="{94879797-084B-4A81-8A4D-3C39E406D1B0}"/>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55" name="Rectangle 4">
          <a:extLst>
            <a:ext uri="{FF2B5EF4-FFF2-40B4-BE49-F238E27FC236}">
              <a16:creationId xmlns:a16="http://schemas.microsoft.com/office/drawing/2014/main" id="{D5D6E6FD-0E85-47D0-A0DF-8A67A7CC8CC2}"/>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56" name="Rectangle 4">
          <a:extLst>
            <a:ext uri="{FF2B5EF4-FFF2-40B4-BE49-F238E27FC236}">
              <a16:creationId xmlns:a16="http://schemas.microsoft.com/office/drawing/2014/main" id="{3D1FCF44-9CC8-42DC-8505-9A77476F5A8F}"/>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57" name="Rectangle 4">
          <a:extLst>
            <a:ext uri="{FF2B5EF4-FFF2-40B4-BE49-F238E27FC236}">
              <a16:creationId xmlns:a16="http://schemas.microsoft.com/office/drawing/2014/main" id="{D6E6C121-C27E-4621-927C-CBBBCF81FB0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58" name="Rectangle 4">
          <a:extLst>
            <a:ext uri="{FF2B5EF4-FFF2-40B4-BE49-F238E27FC236}">
              <a16:creationId xmlns:a16="http://schemas.microsoft.com/office/drawing/2014/main" id="{1D6AF717-4305-4B8D-B2A1-E6E83B0B386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59" name="Rectangle 4">
          <a:extLst>
            <a:ext uri="{FF2B5EF4-FFF2-40B4-BE49-F238E27FC236}">
              <a16:creationId xmlns:a16="http://schemas.microsoft.com/office/drawing/2014/main" id="{F849D018-3029-4488-AAE5-08A53185F830}"/>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60" name="Rectangle 4">
          <a:extLst>
            <a:ext uri="{FF2B5EF4-FFF2-40B4-BE49-F238E27FC236}">
              <a16:creationId xmlns:a16="http://schemas.microsoft.com/office/drawing/2014/main" id="{09F3BF2B-89FE-4B7F-88FB-E41E4E4AF873}"/>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61" name="Rectangle 4">
          <a:extLst>
            <a:ext uri="{FF2B5EF4-FFF2-40B4-BE49-F238E27FC236}">
              <a16:creationId xmlns:a16="http://schemas.microsoft.com/office/drawing/2014/main" id="{402F4387-E838-42D7-8B67-D9FEB1F759C0}"/>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62" name="Rectangle 4">
          <a:extLst>
            <a:ext uri="{FF2B5EF4-FFF2-40B4-BE49-F238E27FC236}">
              <a16:creationId xmlns:a16="http://schemas.microsoft.com/office/drawing/2014/main" id="{89EAC589-CFE5-4DCA-B835-BFAB8120268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63" name="Rectangle 4">
          <a:extLst>
            <a:ext uri="{FF2B5EF4-FFF2-40B4-BE49-F238E27FC236}">
              <a16:creationId xmlns:a16="http://schemas.microsoft.com/office/drawing/2014/main" id="{9175B8CA-1BF8-4741-BAD8-5DAB9DE84A2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64" name="Rectangle 4">
          <a:extLst>
            <a:ext uri="{FF2B5EF4-FFF2-40B4-BE49-F238E27FC236}">
              <a16:creationId xmlns:a16="http://schemas.microsoft.com/office/drawing/2014/main" id="{24FDC4C5-2921-45A2-9CE4-559FAE65A04F}"/>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65" name="Rectangle 4">
          <a:extLst>
            <a:ext uri="{FF2B5EF4-FFF2-40B4-BE49-F238E27FC236}">
              <a16:creationId xmlns:a16="http://schemas.microsoft.com/office/drawing/2014/main" id="{0193BBF0-11E6-4CDB-8A76-950E676B579D}"/>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66" name="Rectangle 4">
          <a:extLst>
            <a:ext uri="{FF2B5EF4-FFF2-40B4-BE49-F238E27FC236}">
              <a16:creationId xmlns:a16="http://schemas.microsoft.com/office/drawing/2014/main" id="{369BC5A2-0D87-4593-BB15-05C2494CC13A}"/>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67" name="Rectangle 4">
          <a:extLst>
            <a:ext uri="{FF2B5EF4-FFF2-40B4-BE49-F238E27FC236}">
              <a16:creationId xmlns:a16="http://schemas.microsoft.com/office/drawing/2014/main" id="{848C3B07-2850-4ABC-9225-D86ED3860DF7}"/>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68" name="Rectangle 4">
          <a:extLst>
            <a:ext uri="{FF2B5EF4-FFF2-40B4-BE49-F238E27FC236}">
              <a16:creationId xmlns:a16="http://schemas.microsoft.com/office/drawing/2014/main" id="{F57C3720-CCD0-400B-982D-BB10DDDDD046}"/>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69" name="Rectangle 4">
          <a:extLst>
            <a:ext uri="{FF2B5EF4-FFF2-40B4-BE49-F238E27FC236}">
              <a16:creationId xmlns:a16="http://schemas.microsoft.com/office/drawing/2014/main" id="{A0F48836-5233-47F2-94FE-C471BFA9BEA6}"/>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70" name="Rectangle 4">
          <a:extLst>
            <a:ext uri="{FF2B5EF4-FFF2-40B4-BE49-F238E27FC236}">
              <a16:creationId xmlns:a16="http://schemas.microsoft.com/office/drawing/2014/main" id="{37ED3C8D-4024-450B-980D-84843CBB5293}"/>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71" name="Rectangle 4">
          <a:extLst>
            <a:ext uri="{FF2B5EF4-FFF2-40B4-BE49-F238E27FC236}">
              <a16:creationId xmlns:a16="http://schemas.microsoft.com/office/drawing/2014/main" id="{B4A688D1-3144-4424-AE93-408D0A7BE767}"/>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72" name="Rectangle 4">
          <a:extLst>
            <a:ext uri="{FF2B5EF4-FFF2-40B4-BE49-F238E27FC236}">
              <a16:creationId xmlns:a16="http://schemas.microsoft.com/office/drawing/2014/main" id="{B5A26E0A-51F9-4A81-8485-C38DD75F9902}"/>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73" name="Rectangle 4">
          <a:extLst>
            <a:ext uri="{FF2B5EF4-FFF2-40B4-BE49-F238E27FC236}">
              <a16:creationId xmlns:a16="http://schemas.microsoft.com/office/drawing/2014/main" id="{31BD90FF-02F4-46FF-8712-2242CE410983}"/>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74" name="Rectangle 4">
          <a:extLst>
            <a:ext uri="{FF2B5EF4-FFF2-40B4-BE49-F238E27FC236}">
              <a16:creationId xmlns:a16="http://schemas.microsoft.com/office/drawing/2014/main" id="{1C21F83A-7637-463B-A765-64EB7461930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75" name="Rectangle 4">
          <a:extLst>
            <a:ext uri="{FF2B5EF4-FFF2-40B4-BE49-F238E27FC236}">
              <a16:creationId xmlns:a16="http://schemas.microsoft.com/office/drawing/2014/main" id="{286DCFE8-3318-482B-886F-4F604B4771B0}"/>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76" name="Rectangle 4">
          <a:extLst>
            <a:ext uri="{FF2B5EF4-FFF2-40B4-BE49-F238E27FC236}">
              <a16:creationId xmlns:a16="http://schemas.microsoft.com/office/drawing/2014/main" id="{BE93A48F-489D-495B-94AF-7D7312D639CA}"/>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77" name="Rectangle 4">
          <a:extLst>
            <a:ext uri="{FF2B5EF4-FFF2-40B4-BE49-F238E27FC236}">
              <a16:creationId xmlns:a16="http://schemas.microsoft.com/office/drawing/2014/main" id="{CDEDE833-7CA6-4E61-B0B3-EF823E4842AA}"/>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78" name="Rectangle 4">
          <a:extLst>
            <a:ext uri="{FF2B5EF4-FFF2-40B4-BE49-F238E27FC236}">
              <a16:creationId xmlns:a16="http://schemas.microsoft.com/office/drawing/2014/main" id="{7043BF4D-7D22-492C-9AED-EEB4C103930A}"/>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79" name="Rectangle 4">
          <a:extLst>
            <a:ext uri="{FF2B5EF4-FFF2-40B4-BE49-F238E27FC236}">
              <a16:creationId xmlns:a16="http://schemas.microsoft.com/office/drawing/2014/main" id="{1547EDF3-9250-41E5-8B16-2EB5B196367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80" name="Rectangle 4">
          <a:extLst>
            <a:ext uri="{FF2B5EF4-FFF2-40B4-BE49-F238E27FC236}">
              <a16:creationId xmlns:a16="http://schemas.microsoft.com/office/drawing/2014/main" id="{DFDB4B13-BF9C-4E01-A744-91D64E8A5C93}"/>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81" name="Rectangle 4">
          <a:extLst>
            <a:ext uri="{FF2B5EF4-FFF2-40B4-BE49-F238E27FC236}">
              <a16:creationId xmlns:a16="http://schemas.microsoft.com/office/drawing/2014/main" id="{9321ACF0-B76A-4DB3-8B32-7BC6A3F30D2E}"/>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82" name="Rectangle 4">
          <a:extLst>
            <a:ext uri="{FF2B5EF4-FFF2-40B4-BE49-F238E27FC236}">
              <a16:creationId xmlns:a16="http://schemas.microsoft.com/office/drawing/2014/main" id="{92E0E329-4BD9-4770-A579-932FFB0044D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83" name="Rectangle 4">
          <a:extLst>
            <a:ext uri="{FF2B5EF4-FFF2-40B4-BE49-F238E27FC236}">
              <a16:creationId xmlns:a16="http://schemas.microsoft.com/office/drawing/2014/main" id="{FF422769-E6F0-4AFE-9238-A0A3A4501567}"/>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84" name="Rectangle 4">
          <a:extLst>
            <a:ext uri="{FF2B5EF4-FFF2-40B4-BE49-F238E27FC236}">
              <a16:creationId xmlns:a16="http://schemas.microsoft.com/office/drawing/2014/main" id="{9ABD1001-24CC-4D72-854F-A2DD78BA96A6}"/>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85" name="Rectangle 4">
          <a:extLst>
            <a:ext uri="{FF2B5EF4-FFF2-40B4-BE49-F238E27FC236}">
              <a16:creationId xmlns:a16="http://schemas.microsoft.com/office/drawing/2014/main" id="{688AD8DB-EC97-4DE1-9D15-2AC1F9B59E90}"/>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86" name="Rectangle 4">
          <a:extLst>
            <a:ext uri="{FF2B5EF4-FFF2-40B4-BE49-F238E27FC236}">
              <a16:creationId xmlns:a16="http://schemas.microsoft.com/office/drawing/2014/main" id="{369DAC28-8BB3-4580-BDDF-EE217944D61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87" name="Rectangle 4">
          <a:extLst>
            <a:ext uri="{FF2B5EF4-FFF2-40B4-BE49-F238E27FC236}">
              <a16:creationId xmlns:a16="http://schemas.microsoft.com/office/drawing/2014/main" id="{BB20F415-7484-4ADE-8033-A83845727F33}"/>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88" name="Rectangle 4">
          <a:extLst>
            <a:ext uri="{FF2B5EF4-FFF2-40B4-BE49-F238E27FC236}">
              <a16:creationId xmlns:a16="http://schemas.microsoft.com/office/drawing/2014/main" id="{2F03F69E-4F52-4D78-BF9D-428F11E3D53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89" name="Rectangle 4">
          <a:extLst>
            <a:ext uri="{FF2B5EF4-FFF2-40B4-BE49-F238E27FC236}">
              <a16:creationId xmlns:a16="http://schemas.microsoft.com/office/drawing/2014/main" id="{310C7368-BB14-4FA0-A483-06DE1CC350FE}"/>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90" name="Rectangle 4">
          <a:extLst>
            <a:ext uri="{FF2B5EF4-FFF2-40B4-BE49-F238E27FC236}">
              <a16:creationId xmlns:a16="http://schemas.microsoft.com/office/drawing/2014/main" id="{6999B387-B6DA-4B6B-8257-E9A189D1B73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91" name="Rectangle 4">
          <a:extLst>
            <a:ext uri="{FF2B5EF4-FFF2-40B4-BE49-F238E27FC236}">
              <a16:creationId xmlns:a16="http://schemas.microsoft.com/office/drawing/2014/main" id="{5D8F9426-4ED1-4C2A-8C08-1CFBB33AC9F0}"/>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92" name="Rectangle 4">
          <a:extLst>
            <a:ext uri="{FF2B5EF4-FFF2-40B4-BE49-F238E27FC236}">
              <a16:creationId xmlns:a16="http://schemas.microsoft.com/office/drawing/2014/main" id="{6787ADDA-6C76-4506-832A-0D2E193C7F54}"/>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93" name="Rectangle 4">
          <a:extLst>
            <a:ext uri="{FF2B5EF4-FFF2-40B4-BE49-F238E27FC236}">
              <a16:creationId xmlns:a16="http://schemas.microsoft.com/office/drawing/2014/main" id="{7D5C5605-2E9F-457A-A0D5-66A82A6E5D19}"/>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94" name="Rectangle 4">
          <a:extLst>
            <a:ext uri="{FF2B5EF4-FFF2-40B4-BE49-F238E27FC236}">
              <a16:creationId xmlns:a16="http://schemas.microsoft.com/office/drawing/2014/main" id="{FF512C87-9DD6-4A47-B36D-C5DE2E0F1567}"/>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95" name="Rectangle 4">
          <a:extLst>
            <a:ext uri="{FF2B5EF4-FFF2-40B4-BE49-F238E27FC236}">
              <a16:creationId xmlns:a16="http://schemas.microsoft.com/office/drawing/2014/main" id="{264D1F22-BCAA-4A41-A5FC-0085E90179C3}"/>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96" name="Rectangle 4">
          <a:extLst>
            <a:ext uri="{FF2B5EF4-FFF2-40B4-BE49-F238E27FC236}">
              <a16:creationId xmlns:a16="http://schemas.microsoft.com/office/drawing/2014/main" id="{002AEFBD-3B50-4D0D-B7B4-8254FEEF041C}"/>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97" name="Rectangle 4">
          <a:extLst>
            <a:ext uri="{FF2B5EF4-FFF2-40B4-BE49-F238E27FC236}">
              <a16:creationId xmlns:a16="http://schemas.microsoft.com/office/drawing/2014/main" id="{8DA6EC52-4E24-405F-A5FB-C656C611E7DF}"/>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98" name="Rectangle 4">
          <a:extLst>
            <a:ext uri="{FF2B5EF4-FFF2-40B4-BE49-F238E27FC236}">
              <a16:creationId xmlns:a16="http://schemas.microsoft.com/office/drawing/2014/main" id="{5661736B-A7ED-4674-BD1E-42B7A462398F}"/>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99" name="Rectangle 4">
          <a:extLst>
            <a:ext uri="{FF2B5EF4-FFF2-40B4-BE49-F238E27FC236}">
              <a16:creationId xmlns:a16="http://schemas.microsoft.com/office/drawing/2014/main" id="{6044C791-908A-4D0A-961E-5FDC8162A652}"/>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00" name="Rectangle 4">
          <a:extLst>
            <a:ext uri="{FF2B5EF4-FFF2-40B4-BE49-F238E27FC236}">
              <a16:creationId xmlns:a16="http://schemas.microsoft.com/office/drawing/2014/main" id="{BB568F9A-EE4E-4231-B362-50FAECE3891F}"/>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01" name="Rectangle 4">
          <a:extLst>
            <a:ext uri="{FF2B5EF4-FFF2-40B4-BE49-F238E27FC236}">
              <a16:creationId xmlns:a16="http://schemas.microsoft.com/office/drawing/2014/main" id="{7D45DAB4-A5C3-4D5E-8978-186502E244E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02" name="Rectangle 4">
          <a:extLst>
            <a:ext uri="{FF2B5EF4-FFF2-40B4-BE49-F238E27FC236}">
              <a16:creationId xmlns:a16="http://schemas.microsoft.com/office/drawing/2014/main" id="{6F74B3E3-0773-4CDD-AB29-A2469C513B7F}"/>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03" name="Rectangle 4">
          <a:extLst>
            <a:ext uri="{FF2B5EF4-FFF2-40B4-BE49-F238E27FC236}">
              <a16:creationId xmlns:a16="http://schemas.microsoft.com/office/drawing/2014/main" id="{ED7A185A-F62B-4FC4-8FA6-9F7E6C5528BE}"/>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04" name="Rectangle 4">
          <a:extLst>
            <a:ext uri="{FF2B5EF4-FFF2-40B4-BE49-F238E27FC236}">
              <a16:creationId xmlns:a16="http://schemas.microsoft.com/office/drawing/2014/main" id="{5E83AD4F-83E3-486A-83B0-561B9BB990CF}"/>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05" name="Rectangle 4">
          <a:extLst>
            <a:ext uri="{FF2B5EF4-FFF2-40B4-BE49-F238E27FC236}">
              <a16:creationId xmlns:a16="http://schemas.microsoft.com/office/drawing/2014/main" id="{A6F55492-2A0B-4E59-AAE5-3FEC8F188B3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06" name="Rectangle 4">
          <a:extLst>
            <a:ext uri="{FF2B5EF4-FFF2-40B4-BE49-F238E27FC236}">
              <a16:creationId xmlns:a16="http://schemas.microsoft.com/office/drawing/2014/main" id="{39EB2EAB-393A-45AF-8DFC-8C62818066D9}"/>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07" name="Rectangle 4">
          <a:extLst>
            <a:ext uri="{FF2B5EF4-FFF2-40B4-BE49-F238E27FC236}">
              <a16:creationId xmlns:a16="http://schemas.microsoft.com/office/drawing/2014/main" id="{9502CA14-57E3-46C4-AD1B-326025D60932}"/>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08" name="Rectangle 4">
          <a:extLst>
            <a:ext uri="{FF2B5EF4-FFF2-40B4-BE49-F238E27FC236}">
              <a16:creationId xmlns:a16="http://schemas.microsoft.com/office/drawing/2014/main" id="{1DA093E5-8DBC-4A5B-88DF-4CFBBBFC5110}"/>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09" name="Rectangle 4">
          <a:extLst>
            <a:ext uri="{FF2B5EF4-FFF2-40B4-BE49-F238E27FC236}">
              <a16:creationId xmlns:a16="http://schemas.microsoft.com/office/drawing/2014/main" id="{DA9CE907-6794-446A-A5DB-90887780A001}"/>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10" name="Rectangle 4">
          <a:extLst>
            <a:ext uri="{FF2B5EF4-FFF2-40B4-BE49-F238E27FC236}">
              <a16:creationId xmlns:a16="http://schemas.microsoft.com/office/drawing/2014/main" id="{B477401D-BA00-4069-96FC-38DA78FC706D}"/>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11" name="Rectangle 4">
          <a:extLst>
            <a:ext uri="{FF2B5EF4-FFF2-40B4-BE49-F238E27FC236}">
              <a16:creationId xmlns:a16="http://schemas.microsoft.com/office/drawing/2014/main" id="{4E6ACF67-8273-41F4-ADFE-3674D0366964}"/>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12" name="Rectangle 4">
          <a:extLst>
            <a:ext uri="{FF2B5EF4-FFF2-40B4-BE49-F238E27FC236}">
              <a16:creationId xmlns:a16="http://schemas.microsoft.com/office/drawing/2014/main" id="{445B0517-9BAE-4501-B6B0-EC4DE60C90A0}"/>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13" name="Rectangle 4">
          <a:extLst>
            <a:ext uri="{FF2B5EF4-FFF2-40B4-BE49-F238E27FC236}">
              <a16:creationId xmlns:a16="http://schemas.microsoft.com/office/drawing/2014/main" id="{C84F17A1-A27E-4CBD-B9BA-DB434F6262A3}"/>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14" name="Rectangle 4">
          <a:extLst>
            <a:ext uri="{FF2B5EF4-FFF2-40B4-BE49-F238E27FC236}">
              <a16:creationId xmlns:a16="http://schemas.microsoft.com/office/drawing/2014/main" id="{26C89A6A-C51A-43AC-B052-45A41D873604}"/>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15" name="Rectangle 4">
          <a:extLst>
            <a:ext uri="{FF2B5EF4-FFF2-40B4-BE49-F238E27FC236}">
              <a16:creationId xmlns:a16="http://schemas.microsoft.com/office/drawing/2014/main" id="{30F2C70A-B3A0-428C-A5D5-DCCC13C7D1F4}"/>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16" name="Rectangle 4">
          <a:extLst>
            <a:ext uri="{FF2B5EF4-FFF2-40B4-BE49-F238E27FC236}">
              <a16:creationId xmlns:a16="http://schemas.microsoft.com/office/drawing/2014/main" id="{550DF4DB-2B60-4469-8102-728B997CA6B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17" name="Rectangle 4">
          <a:extLst>
            <a:ext uri="{FF2B5EF4-FFF2-40B4-BE49-F238E27FC236}">
              <a16:creationId xmlns:a16="http://schemas.microsoft.com/office/drawing/2014/main" id="{7B030C36-2924-43CC-BD33-D16D26953439}"/>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18" name="Rectangle 4">
          <a:extLst>
            <a:ext uri="{FF2B5EF4-FFF2-40B4-BE49-F238E27FC236}">
              <a16:creationId xmlns:a16="http://schemas.microsoft.com/office/drawing/2014/main" id="{088CD796-586F-433F-9392-A49A2CEC128C}"/>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19" name="Rectangle 4">
          <a:extLst>
            <a:ext uri="{FF2B5EF4-FFF2-40B4-BE49-F238E27FC236}">
              <a16:creationId xmlns:a16="http://schemas.microsoft.com/office/drawing/2014/main" id="{AB9F0C51-953E-4F34-8D1C-4B7B9854D53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20" name="Rectangle 4">
          <a:extLst>
            <a:ext uri="{FF2B5EF4-FFF2-40B4-BE49-F238E27FC236}">
              <a16:creationId xmlns:a16="http://schemas.microsoft.com/office/drawing/2014/main" id="{2A044091-617F-476E-860C-5123DEBDF737}"/>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21" name="Rectangle 4">
          <a:extLst>
            <a:ext uri="{FF2B5EF4-FFF2-40B4-BE49-F238E27FC236}">
              <a16:creationId xmlns:a16="http://schemas.microsoft.com/office/drawing/2014/main" id="{15035415-1291-482A-A774-184E2153873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22" name="Rectangle 4">
          <a:extLst>
            <a:ext uri="{FF2B5EF4-FFF2-40B4-BE49-F238E27FC236}">
              <a16:creationId xmlns:a16="http://schemas.microsoft.com/office/drawing/2014/main" id="{B07715FB-5EB1-4B1B-A419-F1EE05DECBD2}"/>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23" name="Rectangle 4">
          <a:extLst>
            <a:ext uri="{FF2B5EF4-FFF2-40B4-BE49-F238E27FC236}">
              <a16:creationId xmlns:a16="http://schemas.microsoft.com/office/drawing/2014/main" id="{D6EF3204-18C9-4B18-B271-843E55E5A2A6}"/>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24" name="Rectangle 4">
          <a:extLst>
            <a:ext uri="{FF2B5EF4-FFF2-40B4-BE49-F238E27FC236}">
              <a16:creationId xmlns:a16="http://schemas.microsoft.com/office/drawing/2014/main" id="{EF15FB9D-7E81-4702-A916-C31817307A8F}"/>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25" name="Rectangle 4">
          <a:extLst>
            <a:ext uri="{FF2B5EF4-FFF2-40B4-BE49-F238E27FC236}">
              <a16:creationId xmlns:a16="http://schemas.microsoft.com/office/drawing/2014/main" id="{40885D58-D397-43B3-8C6D-31CA755098BE}"/>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2087303</xdr:colOff>
      <xdr:row>86</xdr:row>
      <xdr:rowOff>38100</xdr:rowOff>
    </xdr:to>
    <xdr:sp macro="" textlink="">
      <xdr:nvSpPr>
        <xdr:cNvPr id="1826" name="Rectangle 5">
          <a:extLst>
            <a:ext uri="{FF2B5EF4-FFF2-40B4-BE49-F238E27FC236}">
              <a16:creationId xmlns:a16="http://schemas.microsoft.com/office/drawing/2014/main" id="{157EEA99-896C-4EDF-B6AD-00560BFAE319}"/>
            </a:ext>
          </a:extLst>
        </xdr:cNvPr>
        <xdr:cNvSpPr>
          <a:spLocks noChangeArrowheads="1"/>
        </xdr:cNvSpPr>
      </xdr:nvSpPr>
      <xdr:spPr>
        <a:xfrm>
          <a:off x="2692400" y="107927775"/>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827" name="Rectangle 4">
          <a:extLst>
            <a:ext uri="{FF2B5EF4-FFF2-40B4-BE49-F238E27FC236}">
              <a16:creationId xmlns:a16="http://schemas.microsoft.com/office/drawing/2014/main" id="{471516FF-461B-4AD0-B87E-7F19D13940E9}"/>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828" name="Rectangle 5">
          <a:extLst>
            <a:ext uri="{FF2B5EF4-FFF2-40B4-BE49-F238E27FC236}">
              <a16:creationId xmlns:a16="http://schemas.microsoft.com/office/drawing/2014/main" id="{E39C7C35-47B6-469B-B86A-A1361CC3CAFB}"/>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829" name="Rectangle 4">
          <a:extLst>
            <a:ext uri="{FF2B5EF4-FFF2-40B4-BE49-F238E27FC236}">
              <a16:creationId xmlns:a16="http://schemas.microsoft.com/office/drawing/2014/main" id="{B0665611-7AB9-4C5B-BA56-0FDF40636498}"/>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190500" cy="480638"/>
    <xdr:sp macro="" textlink="">
      <xdr:nvSpPr>
        <xdr:cNvPr id="1830" name="Rectangle 4">
          <a:extLst>
            <a:ext uri="{FF2B5EF4-FFF2-40B4-BE49-F238E27FC236}">
              <a16:creationId xmlns:a16="http://schemas.microsoft.com/office/drawing/2014/main" id="{4384F882-CAB8-41F1-AFE2-CB5189AB2D3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2087303</xdr:colOff>
      <xdr:row>86</xdr:row>
      <xdr:rowOff>31115</xdr:rowOff>
    </xdr:to>
    <xdr:sp macro="" textlink="">
      <xdr:nvSpPr>
        <xdr:cNvPr id="1831" name="Rectangle 4">
          <a:extLst>
            <a:ext uri="{FF2B5EF4-FFF2-40B4-BE49-F238E27FC236}">
              <a16:creationId xmlns:a16="http://schemas.microsoft.com/office/drawing/2014/main" id="{1443B1AC-62F6-4098-8E5B-BB2507C09007}"/>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832" name="Rectangle 5">
          <a:extLst>
            <a:ext uri="{FF2B5EF4-FFF2-40B4-BE49-F238E27FC236}">
              <a16:creationId xmlns:a16="http://schemas.microsoft.com/office/drawing/2014/main" id="{E52089FC-6F33-42A4-9B13-BBC6531C377C}"/>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833" name="Rectangle 4">
          <a:extLst>
            <a:ext uri="{FF2B5EF4-FFF2-40B4-BE49-F238E27FC236}">
              <a16:creationId xmlns:a16="http://schemas.microsoft.com/office/drawing/2014/main" id="{9566ED44-FD25-4DDB-A5D9-8081596E0F7B}"/>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834" name="Rectangle 5">
          <a:extLst>
            <a:ext uri="{FF2B5EF4-FFF2-40B4-BE49-F238E27FC236}">
              <a16:creationId xmlns:a16="http://schemas.microsoft.com/office/drawing/2014/main" id="{D2527A40-8C06-4636-BCB4-B7546A82096F}"/>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835" name="Rectangle 4">
          <a:extLst>
            <a:ext uri="{FF2B5EF4-FFF2-40B4-BE49-F238E27FC236}">
              <a16:creationId xmlns:a16="http://schemas.microsoft.com/office/drawing/2014/main" id="{26B5186B-7910-4A86-9CE2-00F674DE974E}"/>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836" name="Rectangle 5">
          <a:extLst>
            <a:ext uri="{FF2B5EF4-FFF2-40B4-BE49-F238E27FC236}">
              <a16:creationId xmlns:a16="http://schemas.microsoft.com/office/drawing/2014/main" id="{09507F5B-BDDD-4A53-9C88-70DB81FE1BFD}"/>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837" name="Rectangle 4">
          <a:extLst>
            <a:ext uri="{FF2B5EF4-FFF2-40B4-BE49-F238E27FC236}">
              <a16:creationId xmlns:a16="http://schemas.microsoft.com/office/drawing/2014/main" id="{4A8E9ADB-49F7-417A-AA8E-E13AC6551A96}"/>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838" name="Rectangle 5">
          <a:extLst>
            <a:ext uri="{FF2B5EF4-FFF2-40B4-BE49-F238E27FC236}">
              <a16:creationId xmlns:a16="http://schemas.microsoft.com/office/drawing/2014/main" id="{A310C5FB-887A-4E66-BAF1-91E17D8DA195}"/>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806196" cy="25343"/>
    <xdr:sp macro="" textlink="">
      <xdr:nvSpPr>
        <xdr:cNvPr id="1839" name="Rectangle 4">
          <a:extLst>
            <a:ext uri="{FF2B5EF4-FFF2-40B4-BE49-F238E27FC236}">
              <a16:creationId xmlns:a16="http://schemas.microsoft.com/office/drawing/2014/main" id="{0505CA18-A5A6-43F7-9AC0-727101EDE668}"/>
            </a:ext>
          </a:extLst>
        </xdr:cNvPr>
        <xdr:cNvSpPr>
          <a:spLocks noChangeArrowheads="1"/>
        </xdr:cNvSpPr>
      </xdr:nvSpPr>
      <xdr:spPr>
        <a:xfrm>
          <a:off x="2692400"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1840" name="Rectangle 5">
          <a:extLst>
            <a:ext uri="{FF2B5EF4-FFF2-40B4-BE49-F238E27FC236}">
              <a16:creationId xmlns:a16="http://schemas.microsoft.com/office/drawing/2014/main" id="{58A53613-B3B0-48FD-BECF-D2666C901B5A}"/>
            </a:ext>
          </a:extLst>
        </xdr:cNvPr>
        <xdr:cNvSpPr>
          <a:spLocks noChangeArrowheads="1"/>
        </xdr:cNvSpPr>
      </xdr:nvSpPr>
      <xdr:spPr>
        <a:xfrm>
          <a:off x="2692400"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724"/>
    <xdr:sp macro="" textlink="">
      <xdr:nvSpPr>
        <xdr:cNvPr id="1841" name="Rectangle 4">
          <a:extLst>
            <a:ext uri="{FF2B5EF4-FFF2-40B4-BE49-F238E27FC236}">
              <a16:creationId xmlns:a16="http://schemas.microsoft.com/office/drawing/2014/main" id="{9D23A85C-82D3-4408-9AD9-3C7174D9FF04}"/>
            </a:ext>
          </a:extLst>
        </xdr:cNvPr>
        <xdr:cNvSpPr>
          <a:spLocks noChangeArrowheads="1"/>
        </xdr:cNvSpPr>
      </xdr:nvSpPr>
      <xdr:spPr>
        <a:xfrm>
          <a:off x="2692400" y="10792777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2087303</xdr:colOff>
      <xdr:row>86</xdr:row>
      <xdr:rowOff>31115</xdr:rowOff>
    </xdr:to>
    <xdr:sp macro="" textlink="">
      <xdr:nvSpPr>
        <xdr:cNvPr id="1842" name="Rectangle 4">
          <a:extLst>
            <a:ext uri="{FF2B5EF4-FFF2-40B4-BE49-F238E27FC236}">
              <a16:creationId xmlns:a16="http://schemas.microsoft.com/office/drawing/2014/main" id="{4BDAA84C-1C08-4019-85A3-1504EB3DB89A}"/>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843" name="Rectangle 5">
          <a:extLst>
            <a:ext uri="{FF2B5EF4-FFF2-40B4-BE49-F238E27FC236}">
              <a16:creationId xmlns:a16="http://schemas.microsoft.com/office/drawing/2014/main" id="{DA423A1A-E9F0-4891-BEC7-0B846B98EC2D}"/>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844" name="Rectangle 4">
          <a:extLst>
            <a:ext uri="{FF2B5EF4-FFF2-40B4-BE49-F238E27FC236}">
              <a16:creationId xmlns:a16="http://schemas.microsoft.com/office/drawing/2014/main" id="{A7EB9B1B-D229-45E4-839E-76A6BF2689E9}"/>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845" name="Rectangle 5">
          <a:extLst>
            <a:ext uri="{FF2B5EF4-FFF2-40B4-BE49-F238E27FC236}">
              <a16:creationId xmlns:a16="http://schemas.microsoft.com/office/drawing/2014/main" id="{5D56215A-644F-48EC-AC95-776F9756EDF4}"/>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846" name="Rectangle 4">
          <a:extLst>
            <a:ext uri="{FF2B5EF4-FFF2-40B4-BE49-F238E27FC236}">
              <a16:creationId xmlns:a16="http://schemas.microsoft.com/office/drawing/2014/main" id="{A908741C-C725-4F3F-AE84-5B6C0FA29E66}"/>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847" name="Rectangle 5">
          <a:extLst>
            <a:ext uri="{FF2B5EF4-FFF2-40B4-BE49-F238E27FC236}">
              <a16:creationId xmlns:a16="http://schemas.microsoft.com/office/drawing/2014/main" id="{D89A8FAD-DFCA-425A-934A-B06EED6AD5B1}"/>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848" name="Rectangle 4">
          <a:extLst>
            <a:ext uri="{FF2B5EF4-FFF2-40B4-BE49-F238E27FC236}">
              <a16:creationId xmlns:a16="http://schemas.microsoft.com/office/drawing/2014/main" id="{F4B8E1A1-D484-4629-A022-AA5BBFF02F8D}"/>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849" name="Rectangle 5">
          <a:extLst>
            <a:ext uri="{FF2B5EF4-FFF2-40B4-BE49-F238E27FC236}">
              <a16:creationId xmlns:a16="http://schemas.microsoft.com/office/drawing/2014/main" id="{2787C428-D554-49AA-81E0-40FE1F3DB75A}"/>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806196" cy="25343"/>
    <xdr:sp macro="" textlink="">
      <xdr:nvSpPr>
        <xdr:cNvPr id="1850" name="Rectangle 4">
          <a:extLst>
            <a:ext uri="{FF2B5EF4-FFF2-40B4-BE49-F238E27FC236}">
              <a16:creationId xmlns:a16="http://schemas.microsoft.com/office/drawing/2014/main" id="{8DA5705A-28F7-4B4D-93E8-B1F649388F4B}"/>
            </a:ext>
          </a:extLst>
        </xdr:cNvPr>
        <xdr:cNvSpPr>
          <a:spLocks noChangeArrowheads="1"/>
        </xdr:cNvSpPr>
      </xdr:nvSpPr>
      <xdr:spPr>
        <a:xfrm>
          <a:off x="2692400"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1851" name="Rectangle 5">
          <a:extLst>
            <a:ext uri="{FF2B5EF4-FFF2-40B4-BE49-F238E27FC236}">
              <a16:creationId xmlns:a16="http://schemas.microsoft.com/office/drawing/2014/main" id="{78F0AA45-3718-4E15-A6EC-A86A89115C06}"/>
            </a:ext>
          </a:extLst>
        </xdr:cNvPr>
        <xdr:cNvSpPr>
          <a:spLocks noChangeArrowheads="1"/>
        </xdr:cNvSpPr>
      </xdr:nvSpPr>
      <xdr:spPr>
        <a:xfrm>
          <a:off x="2692400"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724"/>
    <xdr:sp macro="" textlink="">
      <xdr:nvSpPr>
        <xdr:cNvPr id="1852" name="Rectangle 4">
          <a:extLst>
            <a:ext uri="{FF2B5EF4-FFF2-40B4-BE49-F238E27FC236}">
              <a16:creationId xmlns:a16="http://schemas.microsoft.com/office/drawing/2014/main" id="{506DD91C-219E-4526-BD4F-7922DE86EE99}"/>
            </a:ext>
          </a:extLst>
        </xdr:cNvPr>
        <xdr:cNvSpPr>
          <a:spLocks noChangeArrowheads="1"/>
        </xdr:cNvSpPr>
      </xdr:nvSpPr>
      <xdr:spPr>
        <a:xfrm>
          <a:off x="2692400" y="10792777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1853" name="Rectangle 4">
          <a:extLst>
            <a:ext uri="{FF2B5EF4-FFF2-40B4-BE49-F238E27FC236}">
              <a16:creationId xmlns:a16="http://schemas.microsoft.com/office/drawing/2014/main" id="{172A2F6B-9A18-4EEC-83EC-5D56F23DBC38}"/>
            </a:ext>
          </a:extLst>
        </xdr:cNvPr>
        <xdr:cNvSpPr>
          <a:spLocks noChangeArrowheads="1"/>
        </xdr:cNvSpPr>
      </xdr:nvSpPr>
      <xdr:spPr>
        <a:xfrm>
          <a:off x="2692400"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1854" name="Rectangle 5">
          <a:extLst>
            <a:ext uri="{FF2B5EF4-FFF2-40B4-BE49-F238E27FC236}">
              <a16:creationId xmlns:a16="http://schemas.microsoft.com/office/drawing/2014/main" id="{0BF4EF63-810C-44B4-AA6C-0C1E64EA3918}"/>
            </a:ext>
          </a:extLst>
        </xdr:cNvPr>
        <xdr:cNvSpPr>
          <a:spLocks noChangeArrowheads="1"/>
        </xdr:cNvSpPr>
      </xdr:nvSpPr>
      <xdr:spPr>
        <a:xfrm>
          <a:off x="2692400"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55" name="Rectangle 4">
          <a:extLst>
            <a:ext uri="{FF2B5EF4-FFF2-40B4-BE49-F238E27FC236}">
              <a16:creationId xmlns:a16="http://schemas.microsoft.com/office/drawing/2014/main" id="{7E2CF255-3176-40C5-B4EA-AD1682346E81}"/>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56" name="Rectangle 4">
          <a:extLst>
            <a:ext uri="{FF2B5EF4-FFF2-40B4-BE49-F238E27FC236}">
              <a16:creationId xmlns:a16="http://schemas.microsoft.com/office/drawing/2014/main" id="{51895CA5-802B-4551-8145-04085B5E9567}"/>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57" name="Rectangle 4">
          <a:extLst>
            <a:ext uri="{FF2B5EF4-FFF2-40B4-BE49-F238E27FC236}">
              <a16:creationId xmlns:a16="http://schemas.microsoft.com/office/drawing/2014/main" id="{CC073351-1B36-492A-B48E-49078CE603F6}"/>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58" name="Rectangle 4">
          <a:extLst>
            <a:ext uri="{FF2B5EF4-FFF2-40B4-BE49-F238E27FC236}">
              <a16:creationId xmlns:a16="http://schemas.microsoft.com/office/drawing/2014/main" id="{C67C023A-3E02-47BE-AACC-87CEDD158A2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59" name="Rectangle 4">
          <a:extLst>
            <a:ext uri="{FF2B5EF4-FFF2-40B4-BE49-F238E27FC236}">
              <a16:creationId xmlns:a16="http://schemas.microsoft.com/office/drawing/2014/main" id="{051BC780-B0BA-4357-9F47-19BC704C9C7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60" name="Rectangle 4">
          <a:extLst>
            <a:ext uri="{FF2B5EF4-FFF2-40B4-BE49-F238E27FC236}">
              <a16:creationId xmlns:a16="http://schemas.microsoft.com/office/drawing/2014/main" id="{69BF9197-DB26-424A-A332-4329536F7BF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61" name="Rectangle 4">
          <a:extLst>
            <a:ext uri="{FF2B5EF4-FFF2-40B4-BE49-F238E27FC236}">
              <a16:creationId xmlns:a16="http://schemas.microsoft.com/office/drawing/2014/main" id="{C9CA4DE0-3953-4DE0-AF59-B5F67A23A1C9}"/>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62" name="Rectangle 4">
          <a:extLst>
            <a:ext uri="{FF2B5EF4-FFF2-40B4-BE49-F238E27FC236}">
              <a16:creationId xmlns:a16="http://schemas.microsoft.com/office/drawing/2014/main" id="{1D311D85-527B-4233-84AE-B40EDF7049A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63" name="Rectangle 4">
          <a:extLst>
            <a:ext uri="{FF2B5EF4-FFF2-40B4-BE49-F238E27FC236}">
              <a16:creationId xmlns:a16="http://schemas.microsoft.com/office/drawing/2014/main" id="{04C2C280-A32A-47B8-9CEF-380E75D880BE}"/>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64" name="Rectangle 4">
          <a:extLst>
            <a:ext uri="{FF2B5EF4-FFF2-40B4-BE49-F238E27FC236}">
              <a16:creationId xmlns:a16="http://schemas.microsoft.com/office/drawing/2014/main" id="{DDF14466-3DFF-44BE-84CB-D30A9FCD13DA}"/>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65" name="Rectangle 4">
          <a:extLst>
            <a:ext uri="{FF2B5EF4-FFF2-40B4-BE49-F238E27FC236}">
              <a16:creationId xmlns:a16="http://schemas.microsoft.com/office/drawing/2014/main" id="{4CF95122-4923-4827-BCC2-FC0E29FFCC1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66" name="Rectangle 4">
          <a:extLst>
            <a:ext uri="{FF2B5EF4-FFF2-40B4-BE49-F238E27FC236}">
              <a16:creationId xmlns:a16="http://schemas.microsoft.com/office/drawing/2014/main" id="{09AD2E1E-FFC8-468E-A6AA-F1AB97F643F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67" name="Rectangle 4">
          <a:extLst>
            <a:ext uri="{FF2B5EF4-FFF2-40B4-BE49-F238E27FC236}">
              <a16:creationId xmlns:a16="http://schemas.microsoft.com/office/drawing/2014/main" id="{DA5D53B3-3663-4885-A060-043317C431F4}"/>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68" name="Rectangle 4">
          <a:extLst>
            <a:ext uri="{FF2B5EF4-FFF2-40B4-BE49-F238E27FC236}">
              <a16:creationId xmlns:a16="http://schemas.microsoft.com/office/drawing/2014/main" id="{A644ED8B-2968-4450-B543-2DD52DAA3463}"/>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69" name="Rectangle 4">
          <a:extLst>
            <a:ext uri="{FF2B5EF4-FFF2-40B4-BE49-F238E27FC236}">
              <a16:creationId xmlns:a16="http://schemas.microsoft.com/office/drawing/2014/main" id="{23DA4C8C-9597-4694-B648-AA79AB943D73}"/>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70" name="Rectangle 4">
          <a:extLst>
            <a:ext uri="{FF2B5EF4-FFF2-40B4-BE49-F238E27FC236}">
              <a16:creationId xmlns:a16="http://schemas.microsoft.com/office/drawing/2014/main" id="{5C575448-A972-4B3D-9DAA-392434A2DEE1}"/>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71" name="Rectangle 4">
          <a:extLst>
            <a:ext uri="{FF2B5EF4-FFF2-40B4-BE49-F238E27FC236}">
              <a16:creationId xmlns:a16="http://schemas.microsoft.com/office/drawing/2014/main" id="{0DAF2D44-803C-4957-B051-F0D843028E37}"/>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72" name="Rectangle 4">
          <a:extLst>
            <a:ext uri="{FF2B5EF4-FFF2-40B4-BE49-F238E27FC236}">
              <a16:creationId xmlns:a16="http://schemas.microsoft.com/office/drawing/2014/main" id="{20ADEBED-5D11-4B4A-AE66-A5213F4EB9EE}"/>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73" name="Rectangle 4">
          <a:extLst>
            <a:ext uri="{FF2B5EF4-FFF2-40B4-BE49-F238E27FC236}">
              <a16:creationId xmlns:a16="http://schemas.microsoft.com/office/drawing/2014/main" id="{6B12F1FE-3138-44E3-8BE9-A19FEAB855F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74" name="Rectangle 4">
          <a:extLst>
            <a:ext uri="{FF2B5EF4-FFF2-40B4-BE49-F238E27FC236}">
              <a16:creationId xmlns:a16="http://schemas.microsoft.com/office/drawing/2014/main" id="{D12C5150-570A-4118-818F-4FF5C4DB4ECC}"/>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75" name="Rectangle 4">
          <a:extLst>
            <a:ext uri="{FF2B5EF4-FFF2-40B4-BE49-F238E27FC236}">
              <a16:creationId xmlns:a16="http://schemas.microsoft.com/office/drawing/2014/main" id="{2BB9C80B-5382-494E-954A-30B95714BD1F}"/>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76" name="Rectangle 4">
          <a:extLst>
            <a:ext uri="{FF2B5EF4-FFF2-40B4-BE49-F238E27FC236}">
              <a16:creationId xmlns:a16="http://schemas.microsoft.com/office/drawing/2014/main" id="{B02998AE-F863-42DA-8C5E-2F61A8635601}"/>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77" name="Rectangle 4">
          <a:extLst>
            <a:ext uri="{FF2B5EF4-FFF2-40B4-BE49-F238E27FC236}">
              <a16:creationId xmlns:a16="http://schemas.microsoft.com/office/drawing/2014/main" id="{1B4980B1-DF78-4CCC-A5A1-EE77C30B2FEC}"/>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78" name="Rectangle 4">
          <a:extLst>
            <a:ext uri="{FF2B5EF4-FFF2-40B4-BE49-F238E27FC236}">
              <a16:creationId xmlns:a16="http://schemas.microsoft.com/office/drawing/2014/main" id="{A3E72808-7A2D-4F7C-B171-B5FC5457D32E}"/>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79" name="Rectangle 4">
          <a:extLst>
            <a:ext uri="{FF2B5EF4-FFF2-40B4-BE49-F238E27FC236}">
              <a16:creationId xmlns:a16="http://schemas.microsoft.com/office/drawing/2014/main" id="{867834C9-ABA6-4CF8-8E68-F338FFFD94D2}"/>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80" name="Rectangle 4">
          <a:extLst>
            <a:ext uri="{FF2B5EF4-FFF2-40B4-BE49-F238E27FC236}">
              <a16:creationId xmlns:a16="http://schemas.microsoft.com/office/drawing/2014/main" id="{64FD4481-5BDD-4BC0-9BD4-A9B93D496D0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81" name="Rectangle 4">
          <a:extLst>
            <a:ext uri="{FF2B5EF4-FFF2-40B4-BE49-F238E27FC236}">
              <a16:creationId xmlns:a16="http://schemas.microsoft.com/office/drawing/2014/main" id="{81FBCD80-A313-4FB7-9561-A8471DEC498F}"/>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82" name="Rectangle 4">
          <a:extLst>
            <a:ext uri="{FF2B5EF4-FFF2-40B4-BE49-F238E27FC236}">
              <a16:creationId xmlns:a16="http://schemas.microsoft.com/office/drawing/2014/main" id="{4C8A5F72-0DCC-4C45-8874-21DD0719E123}"/>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83" name="Rectangle 4">
          <a:extLst>
            <a:ext uri="{FF2B5EF4-FFF2-40B4-BE49-F238E27FC236}">
              <a16:creationId xmlns:a16="http://schemas.microsoft.com/office/drawing/2014/main" id="{B4E27E89-12F4-4092-BF2C-2304633C73BC}"/>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84" name="Rectangle 4">
          <a:extLst>
            <a:ext uri="{FF2B5EF4-FFF2-40B4-BE49-F238E27FC236}">
              <a16:creationId xmlns:a16="http://schemas.microsoft.com/office/drawing/2014/main" id="{B684442F-D9AF-4D8C-AAAB-9C99D8304509}"/>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85" name="Rectangle 4">
          <a:extLst>
            <a:ext uri="{FF2B5EF4-FFF2-40B4-BE49-F238E27FC236}">
              <a16:creationId xmlns:a16="http://schemas.microsoft.com/office/drawing/2014/main" id="{6E183855-C0F8-4C83-8FB5-9629F16856E6}"/>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86" name="Rectangle 4">
          <a:extLst>
            <a:ext uri="{FF2B5EF4-FFF2-40B4-BE49-F238E27FC236}">
              <a16:creationId xmlns:a16="http://schemas.microsoft.com/office/drawing/2014/main" id="{B6F43585-09AE-4A39-8500-D261942B34D9}"/>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87" name="Rectangle 4">
          <a:extLst>
            <a:ext uri="{FF2B5EF4-FFF2-40B4-BE49-F238E27FC236}">
              <a16:creationId xmlns:a16="http://schemas.microsoft.com/office/drawing/2014/main" id="{41CBACE1-7E04-48EF-AC16-D864F315D3C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88" name="Rectangle 4">
          <a:extLst>
            <a:ext uri="{FF2B5EF4-FFF2-40B4-BE49-F238E27FC236}">
              <a16:creationId xmlns:a16="http://schemas.microsoft.com/office/drawing/2014/main" id="{B5356F06-47E6-45B1-8ECE-51AA5B782670}"/>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89" name="Rectangle 4">
          <a:extLst>
            <a:ext uri="{FF2B5EF4-FFF2-40B4-BE49-F238E27FC236}">
              <a16:creationId xmlns:a16="http://schemas.microsoft.com/office/drawing/2014/main" id="{C268C544-00A5-48B8-8D08-D46C8F88CBCE}"/>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90" name="Rectangle 4">
          <a:extLst>
            <a:ext uri="{FF2B5EF4-FFF2-40B4-BE49-F238E27FC236}">
              <a16:creationId xmlns:a16="http://schemas.microsoft.com/office/drawing/2014/main" id="{537EB13F-0248-40C9-8075-D8654DED441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91" name="Rectangle 4">
          <a:extLst>
            <a:ext uri="{FF2B5EF4-FFF2-40B4-BE49-F238E27FC236}">
              <a16:creationId xmlns:a16="http://schemas.microsoft.com/office/drawing/2014/main" id="{01E608E1-9EDB-441A-A445-8186500251CC}"/>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92" name="Rectangle 4">
          <a:extLst>
            <a:ext uri="{FF2B5EF4-FFF2-40B4-BE49-F238E27FC236}">
              <a16:creationId xmlns:a16="http://schemas.microsoft.com/office/drawing/2014/main" id="{8FB1D54D-4B30-47C6-A809-8A839F69350A}"/>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93" name="Rectangle 4">
          <a:extLst>
            <a:ext uri="{FF2B5EF4-FFF2-40B4-BE49-F238E27FC236}">
              <a16:creationId xmlns:a16="http://schemas.microsoft.com/office/drawing/2014/main" id="{7ED86BEF-F193-4942-A594-AA9C7F7E258C}"/>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94" name="Rectangle 4">
          <a:extLst>
            <a:ext uri="{FF2B5EF4-FFF2-40B4-BE49-F238E27FC236}">
              <a16:creationId xmlns:a16="http://schemas.microsoft.com/office/drawing/2014/main" id="{2EFF5917-4826-472B-AAC1-3697ADC09D53}"/>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95" name="Rectangle 4">
          <a:extLst>
            <a:ext uri="{FF2B5EF4-FFF2-40B4-BE49-F238E27FC236}">
              <a16:creationId xmlns:a16="http://schemas.microsoft.com/office/drawing/2014/main" id="{EA980A7D-3F44-4EEC-AF59-AD6171CCBBB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96" name="Rectangle 4">
          <a:extLst>
            <a:ext uri="{FF2B5EF4-FFF2-40B4-BE49-F238E27FC236}">
              <a16:creationId xmlns:a16="http://schemas.microsoft.com/office/drawing/2014/main" id="{A2481D94-8E9A-439C-B3B4-B30A2E0FDC8F}"/>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97" name="Rectangle 4">
          <a:extLst>
            <a:ext uri="{FF2B5EF4-FFF2-40B4-BE49-F238E27FC236}">
              <a16:creationId xmlns:a16="http://schemas.microsoft.com/office/drawing/2014/main" id="{E160D55B-32A2-4A45-87ED-94A4EAA31D8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98" name="Rectangle 4">
          <a:extLst>
            <a:ext uri="{FF2B5EF4-FFF2-40B4-BE49-F238E27FC236}">
              <a16:creationId xmlns:a16="http://schemas.microsoft.com/office/drawing/2014/main" id="{6F5E1977-D1D4-4354-892C-4176CE9B800C}"/>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99" name="Rectangle 4">
          <a:extLst>
            <a:ext uri="{FF2B5EF4-FFF2-40B4-BE49-F238E27FC236}">
              <a16:creationId xmlns:a16="http://schemas.microsoft.com/office/drawing/2014/main" id="{6FE6F3E7-B291-4213-B700-D70871FC992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00" name="Rectangle 4">
          <a:extLst>
            <a:ext uri="{FF2B5EF4-FFF2-40B4-BE49-F238E27FC236}">
              <a16:creationId xmlns:a16="http://schemas.microsoft.com/office/drawing/2014/main" id="{22B541A7-923E-4F71-80D5-48B8B29EB5AD}"/>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01" name="Rectangle 4">
          <a:extLst>
            <a:ext uri="{FF2B5EF4-FFF2-40B4-BE49-F238E27FC236}">
              <a16:creationId xmlns:a16="http://schemas.microsoft.com/office/drawing/2014/main" id="{A664E37B-A604-41A6-8855-D97A0A24572A}"/>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02" name="Rectangle 4">
          <a:extLst>
            <a:ext uri="{FF2B5EF4-FFF2-40B4-BE49-F238E27FC236}">
              <a16:creationId xmlns:a16="http://schemas.microsoft.com/office/drawing/2014/main" id="{295027C6-7674-4A87-9527-23590AC9BBE1}"/>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03" name="Rectangle 4">
          <a:extLst>
            <a:ext uri="{FF2B5EF4-FFF2-40B4-BE49-F238E27FC236}">
              <a16:creationId xmlns:a16="http://schemas.microsoft.com/office/drawing/2014/main" id="{2B07EEF1-74F4-4728-99A9-EE52E9C1524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04" name="Rectangle 4">
          <a:extLst>
            <a:ext uri="{FF2B5EF4-FFF2-40B4-BE49-F238E27FC236}">
              <a16:creationId xmlns:a16="http://schemas.microsoft.com/office/drawing/2014/main" id="{128562FB-85DD-4458-81AC-E9FE3DEAC36F}"/>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05" name="Rectangle 4">
          <a:extLst>
            <a:ext uri="{FF2B5EF4-FFF2-40B4-BE49-F238E27FC236}">
              <a16:creationId xmlns:a16="http://schemas.microsoft.com/office/drawing/2014/main" id="{0D303839-A5AC-44FD-A458-81DDA23300A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06" name="Rectangle 4">
          <a:extLst>
            <a:ext uri="{FF2B5EF4-FFF2-40B4-BE49-F238E27FC236}">
              <a16:creationId xmlns:a16="http://schemas.microsoft.com/office/drawing/2014/main" id="{A912A605-CE40-44C1-BBF2-BC26FD89BD2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07" name="Rectangle 4">
          <a:extLst>
            <a:ext uri="{FF2B5EF4-FFF2-40B4-BE49-F238E27FC236}">
              <a16:creationId xmlns:a16="http://schemas.microsoft.com/office/drawing/2014/main" id="{DCC4E8A8-9796-46A1-9C21-161F6722366E}"/>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08" name="Rectangle 4">
          <a:extLst>
            <a:ext uri="{FF2B5EF4-FFF2-40B4-BE49-F238E27FC236}">
              <a16:creationId xmlns:a16="http://schemas.microsoft.com/office/drawing/2014/main" id="{774D7685-5E96-4882-9794-713A416679B2}"/>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09" name="Rectangle 4">
          <a:extLst>
            <a:ext uri="{FF2B5EF4-FFF2-40B4-BE49-F238E27FC236}">
              <a16:creationId xmlns:a16="http://schemas.microsoft.com/office/drawing/2014/main" id="{D5773C3F-FCCF-4E4D-B53B-D49BFEA9B6FF}"/>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10" name="Rectangle 4">
          <a:extLst>
            <a:ext uri="{FF2B5EF4-FFF2-40B4-BE49-F238E27FC236}">
              <a16:creationId xmlns:a16="http://schemas.microsoft.com/office/drawing/2014/main" id="{6FE1EBA9-2081-4560-A1ED-4E3B15151D3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11" name="Rectangle 4">
          <a:extLst>
            <a:ext uri="{FF2B5EF4-FFF2-40B4-BE49-F238E27FC236}">
              <a16:creationId xmlns:a16="http://schemas.microsoft.com/office/drawing/2014/main" id="{4C4DFA47-3BFA-4B7A-B3B8-0F50652BD7AE}"/>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12" name="Rectangle 4">
          <a:extLst>
            <a:ext uri="{FF2B5EF4-FFF2-40B4-BE49-F238E27FC236}">
              <a16:creationId xmlns:a16="http://schemas.microsoft.com/office/drawing/2014/main" id="{1E831E94-3F6A-4A81-B896-53A1DB9F9D87}"/>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13" name="Rectangle 4">
          <a:extLst>
            <a:ext uri="{FF2B5EF4-FFF2-40B4-BE49-F238E27FC236}">
              <a16:creationId xmlns:a16="http://schemas.microsoft.com/office/drawing/2014/main" id="{C26ED734-4214-46C2-8D35-5C8DEAB407D4}"/>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14" name="Rectangle 4">
          <a:extLst>
            <a:ext uri="{FF2B5EF4-FFF2-40B4-BE49-F238E27FC236}">
              <a16:creationId xmlns:a16="http://schemas.microsoft.com/office/drawing/2014/main" id="{5053B5DF-594D-4B5C-ABED-316567A6F439}"/>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15" name="Rectangle 4">
          <a:extLst>
            <a:ext uri="{FF2B5EF4-FFF2-40B4-BE49-F238E27FC236}">
              <a16:creationId xmlns:a16="http://schemas.microsoft.com/office/drawing/2014/main" id="{2F601BBC-A286-429C-8491-5F0A87AC2B26}"/>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16" name="Rectangle 4">
          <a:extLst>
            <a:ext uri="{FF2B5EF4-FFF2-40B4-BE49-F238E27FC236}">
              <a16:creationId xmlns:a16="http://schemas.microsoft.com/office/drawing/2014/main" id="{544CE3C4-70B9-47A0-BC7D-47794A8CDDAC}"/>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17" name="Rectangle 4">
          <a:extLst>
            <a:ext uri="{FF2B5EF4-FFF2-40B4-BE49-F238E27FC236}">
              <a16:creationId xmlns:a16="http://schemas.microsoft.com/office/drawing/2014/main" id="{324198D1-BAB4-4336-AD5F-B785BE405A0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18" name="Rectangle 4">
          <a:extLst>
            <a:ext uri="{FF2B5EF4-FFF2-40B4-BE49-F238E27FC236}">
              <a16:creationId xmlns:a16="http://schemas.microsoft.com/office/drawing/2014/main" id="{068C82D3-D683-494A-A5BA-6D7626B92CA2}"/>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19" name="Rectangle 4">
          <a:extLst>
            <a:ext uri="{FF2B5EF4-FFF2-40B4-BE49-F238E27FC236}">
              <a16:creationId xmlns:a16="http://schemas.microsoft.com/office/drawing/2014/main" id="{1A31063E-AE20-4D76-9C1C-73707158D94C}"/>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20" name="Rectangle 4">
          <a:extLst>
            <a:ext uri="{FF2B5EF4-FFF2-40B4-BE49-F238E27FC236}">
              <a16:creationId xmlns:a16="http://schemas.microsoft.com/office/drawing/2014/main" id="{9F67F749-2AE8-445B-9879-94ACD93CE56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21" name="Rectangle 4">
          <a:extLst>
            <a:ext uri="{FF2B5EF4-FFF2-40B4-BE49-F238E27FC236}">
              <a16:creationId xmlns:a16="http://schemas.microsoft.com/office/drawing/2014/main" id="{8807B198-AFFC-4F39-9F91-2374CED63084}"/>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22" name="Rectangle 4">
          <a:extLst>
            <a:ext uri="{FF2B5EF4-FFF2-40B4-BE49-F238E27FC236}">
              <a16:creationId xmlns:a16="http://schemas.microsoft.com/office/drawing/2014/main" id="{A49BF206-6C39-43CD-AB15-0DBA51C309D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23" name="Rectangle 4">
          <a:extLst>
            <a:ext uri="{FF2B5EF4-FFF2-40B4-BE49-F238E27FC236}">
              <a16:creationId xmlns:a16="http://schemas.microsoft.com/office/drawing/2014/main" id="{AB766936-9473-40C3-BCD8-037976461726}"/>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24" name="Rectangle 4">
          <a:extLst>
            <a:ext uri="{FF2B5EF4-FFF2-40B4-BE49-F238E27FC236}">
              <a16:creationId xmlns:a16="http://schemas.microsoft.com/office/drawing/2014/main" id="{FF0F1D2F-188D-4D9B-BAE6-BCAC45BEF22F}"/>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925" name="Rectangle 4">
          <a:extLst>
            <a:ext uri="{FF2B5EF4-FFF2-40B4-BE49-F238E27FC236}">
              <a16:creationId xmlns:a16="http://schemas.microsoft.com/office/drawing/2014/main" id="{FF2747A5-47DB-4986-81D2-A85679AB4E14}"/>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926" name="Rectangle 5">
          <a:extLst>
            <a:ext uri="{FF2B5EF4-FFF2-40B4-BE49-F238E27FC236}">
              <a16:creationId xmlns:a16="http://schemas.microsoft.com/office/drawing/2014/main" id="{91505386-ED24-433E-A2BC-530D240BCECA}"/>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27" name="Rectangle 4">
          <a:extLst>
            <a:ext uri="{FF2B5EF4-FFF2-40B4-BE49-F238E27FC236}">
              <a16:creationId xmlns:a16="http://schemas.microsoft.com/office/drawing/2014/main" id="{B7EA58C9-2586-4306-A79B-94E2E629DD8D}"/>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928" name="Rectangle 4">
          <a:extLst>
            <a:ext uri="{FF2B5EF4-FFF2-40B4-BE49-F238E27FC236}">
              <a16:creationId xmlns:a16="http://schemas.microsoft.com/office/drawing/2014/main" id="{9C57D080-5CA9-4A25-AAEE-C3987A3A6695}"/>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929" name="Rectangle 5">
          <a:extLst>
            <a:ext uri="{FF2B5EF4-FFF2-40B4-BE49-F238E27FC236}">
              <a16:creationId xmlns:a16="http://schemas.microsoft.com/office/drawing/2014/main" id="{DA653987-2884-4E5F-8D72-45F8B62D5F6C}"/>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30" name="Rectangle 4">
          <a:extLst>
            <a:ext uri="{FF2B5EF4-FFF2-40B4-BE49-F238E27FC236}">
              <a16:creationId xmlns:a16="http://schemas.microsoft.com/office/drawing/2014/main" id="{F5E64DE6-9062-4390-965F-8751BC2C839E}"/>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931" name="Rectangle 4">
          <a:extLst>
            <a:ext uri="{FF2B5EF4-FFF2-40B4-BE49-F238E27FC236}">
              <a16:creationId xmlns:a16="http://schemas.microsoft.com/office/drawing/2014/main" id="{305A96C2-2447-4175-AE46-148CE5D6CE4A}"/>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932" name="Rectangle 5">
          <a:extLst>
            <a:ext uri="{FF2B5EF4-FFF2-40B4-BE49-F238E27FC236}">
              <a16:creationId xmlns:a16="http://schemas.microsoft.com/office/drawing/2014/main" id="{C54903F0-72F2-44B9-9FD6-5DB4D0F3C37E}"/>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33" name="Rectangle 4">
          <a:extLst>
            <a:ext uri="{FF2B5EF4-FFF2-40B4-BE49-F238E27FC236}">
              <a16:creationId xmlns:a16="http://schemas.microsoft.com/office/drawing/2014/main" id="{469C1B3D-081A-487C-8420-338681BA3B6F}"/>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934" name="Rectangle 4">
          <a:extLst>
            <a:ext uri="{FF2B5EF4-FFF2-40B4-BE49-F238E27FC236}">
              <a16:creationId xmlns:a16="http://schemas.microsoft.com/office/drawing/2014/main" id="{28BAB4D4-1D13-456F-8252-67A08325DF76}"/>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935" name="Rectangle 5">
          <a:extLst>
            <a:ext uri="{FF2B5EF4-FFF2-40B4-BE49-F238E27FC236}">
              <a16:creationId xmlns:a16="http://schemas.microsoft.com/office/drawing/2014/main" id="{5E3B83D1-08B3-454E-938A-648E9935A844}"/>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36" name="Rectangle 4">
          <a:extLst>
            <a:ext uri="{FF2B5EF4-FFF2-40B4-BE49-F238E27FC236}">
              <a16:creationId xmlns:a16="http://schemas.microsoft.com/office/drawing/2014/main" id="{0509C97C-3781-4C24-A92E-E28B0F8CDAD9}"/>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937" name="Rectangle 4">
          <a:extLst>
            <a:ext uri="{FF2B5EF4-FFF2-40B4-BE49-F238E27FC236}">
              <a16:creationId xmlns:a16="http://schemas.microsoft.com/office/drawing/2014/main" id="{3064CA41-C415-43C5-801E-5300841C3354}"/>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938" name="Rectangle 5">
          <a:extLst>
            <a:ext uri="{FF2B5EF4-FFF2-40B4-BE49-F238E27FC236}">
              <a16:creationId xmlns:a16="http://schemas.microsoft.com/office/drawing/2014/main" id="{987E56F9-C878-4533-9E5C-16A97029DE44}"/>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39" name="Rectangle 4">
          <a:extLst>
            <a:ext uri="{FF2B5EF4-FFF2-40B4-BE49-F238E27FC236}">
              <a16:creationId xmlns:a16="http://schemas.microsoft.com/office/drawing/2014/main" id="{7DD4CDE7-50E5-433A-8DCB-CD6466ABC133}"/>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940" name="Rectangle 4">
          <a:extLst>
            <a:ext uri="{FF2B5EF4-FFF2-40B4-BE49-F238E27FC236}">
              <a16:creationId xmlns:a16="http://schemas.microsoft.com/office/drawing/2014/main" id="{769EF33A-71C3-48A8-A889-A7ACBB1DF635}"/>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941" name="Rectangle 5">
          <a:extLst>
            <a:ext uri="{FF2B5EF4-FFF2-40B4-BE49-F238E27FC236}">
              <a16:creationId xmlns:a16="http://schemas.microsoft.com/office/drawing/2014/main" id="{528E3211-0D6E-4B52-9B5E-1E80AFB32290}"/>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42" name="Rectangle 4">
          <a:extLst>
            <a:ext uri="{FF2B5EF4-FFF2-40B4-BE49-F238E27FC236}">
              <a16:creationId xmlns:a16="http://schemas.microsoft.com/office/drawing/2014/main" id="{690497F7-EF18-4BC2-9EB9-1D0DA60D0F7F}"/>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943" name="Rectangle 4">
          <a:extLst>
            <a:ext uri="{FF2B5EF4-FFF2-40B4-BE49-F238E27FC236}">
              <a16:creationId xmlns:a16="http://schemas.microsoft.com/office/drawing/2014/main" id="{279A5E0D-D127-4D33-8DD8-22155F646F09}"/>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944" name="Rectangle 5">
          <a:extLst>
            <a:ext uri="{FF2B5EF4-FFF2-40B4-BE49-F238E27FC236}">
              <a16:creationId xmlns:a16="http://schemas.microsoft.com/office/drawing/2014/main" id="{1FE8AD68-5ECE-49C7-BD50-F9259C815742}"/>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45" name="Rectangle 4">
          <a:extLst>
            <a:ext uri="{FF2B5EF4-FFF2-40B4-BE49-F238E27FC236}">
              <a16:creationId xmlns:a16="http://schemas.microsoft.com/office/drawing/2014/main" id="{1722EAE7-747F-4EC5-8941-8744AEEE7022}"/>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946" name="Rectangle 4">
          <a:extLst>
            <a:ext uri="{FF2B5EF4-FFF2-40B4-BE49-F238E27FC236}">
              <a16:creationId xmlns:a16="http://schemas.microsoft.com/office/drawing/2014/main" id="{5D8823FC-CCA3-4D39-963C-F9A91123FA98}"/>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947" name="Rectangle 5">
          <a:extLst>
            <a:ext uri="{FF2B5EF4-FFF2-40B4-BE49-F238E27FC236}">
              <a16:creationId xmlns:a16="http://schemas.microsoft.com/office/drawing/2014/main" id="{02AF0B22-215B-4005-B7E9-8F137F726D73}"/>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48" name="Rectangle 4">
          <a:extLst>
            <a:ext uri="{FF2B5EF4-FFF2-40B4-BE49-F238E27FC236}">
              <a16:creationId xmlns:a16="http://schemas.microsoft.com/office/drawing/2014/main" id="{AD14858C-3C90-49B4-BD26-660768E38A79}"/>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949" name="Rectangle 4">
          <a:extLst>
            <a:ext uri="{FF2B5EF4-FFF2-40B4-BE49-F238E27FC236}">
              <a16:creationId xmlns:a16="http://schemas.microsoft.com/office/drawing/2014/main" id="{59E491E5-DBBD-4009-9A4D-DB2F4B8F3609}"/>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950" name="Rectangle 5">
          <a:extLst>
            <a:ext uri="{FF2B5EF4-FFF2-40B4-BE49-F238E27FC236}">
              <a16:creationId xmlns:a16="http://schemas.microsoft.com/office/drawing/2014/main" id="{B30ACAC1-3924-4BD6-AA47-16CFBB8FAD27}"/>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51" name="Rectangle 4">
          <a:extLst>
            <a:ext uri="{FF2B5EF4-FFF2-40B4-BE49-F238E27FC236}">
              <a16:creationId xmlns:a16="http://schemas.microsoft.com/office/drawing/2014/main" id="{33F47707-A28E-4C5E-B5EF-AEA43ED697F1}"/>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952" name="Rectangle 4">
          <a:extLst>
            <a:ext uri="{FF2B5EF4-FFF2-40B4-BE49-F238E27FC236}">
              <a16:creationId xmlns:a16="http://schemas.microsoft.com/office/drawing/2014/main" id="{41B64991-CE98-4F67-9262-B9B5A88353D7}"/>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953" name="Rectangle 5">
          <a:extLst>
            <a:ext uri="{FF2B5EF4-FFF2-40B4-BE49-F238E27FC236}">
              <a16:creationId xmlns:a16="http://schemas.microsoft.com/office/drawing/2014/main" id="{04E9EB0C-0325-4450-A1B4-3DEEE86D69ED}"/>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54" name="Rectangle 4">
          <a:extLst>
            <a:ext uri="{FF2B5EF4-FFF2-40B4-BE49-F238E27FC236}">
              <a16:creationId xmlns:a16="http://schemas.microsoft.com/office/drawing/2014/main" id="{F45A5440-3B96-46C5-9B50-329F5FCA05D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55" name="Rectangle 4">
          <a:extLst>
            <a:ext uri="{FF2B5EF4-FFF2-40B4-BE49-F238E27FC236}">
              <a16:creationId xmlns:a16="http://schemas.microsoft.com/office/drawing/2014/main" id="{BD9E91E7-F099-4422-B53F-92888667CFC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56" name="Rectangle 4">
          <a:extLst>
            <a:ext uri="{FF2B5EF4-FFF2-40B4-BE49-F238E27FC236}">
              <a16:creationId xmlns:a16="http://schemas.microsoft.com/office/drawing/2014/main" id="{0EB4621D-79AA-4C14-9627-EE54B29F32E2}"/>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57" name="Rectangle 4">
          <a:extLst>
            <a:ext uri="{FF2B5EF4-FFF2-40B4-BE49-F238E27FC236}">
              <a16:creationId xmlns:a16="http://schemas.microsoft.com/office/drawing/2014/main" id="{15062422-6BB3-4B37-ABAD-9D713AA5AD1A}"/>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58" name="Rectangle 4">
          <a:extLst>
            <a:ext uri="{FF2B5EF4-FFF2-40B4-BE49-F238E27FC236}">
              <a16:creationId xmlns:a16="http://schemas.microsoft.com/office/drawing/2014/main" id="{7FF67982-1703-401B-A9E2-F2F007E9EAF2}"/>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59" name="Rectangle 4">
          <a:extLst>
            <a:ext uri="{FF2B5EF4-FFF2-40B4-BE49-F238E27FC236}">
              <a16:creationId xmlns:a16="http://schemas.microsoft.com/office/drawing/2014/main" id="{C2486E6F-8550-4A2A-8259-85CBBE9A99FF}"/>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60" name="Rectangle 4">
          <a:extLst>
            <a:ext uri="{FF2B5EF4-FFF2-40B4-BE49-F238E27FC236}">
              <a16:creationId xmlns:a16="http://schemas.microsoft.com/office/drawing/2014/main" id="{78632DF9-DB10-496E-8CA6-D31DD4540A20}"/>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61" name="Rectangle 4">
          <a:extLst>
            <a:ext uri="{FF2B5EF4-FFF2-40B4-BE49-F238E27FC236}">
              <a16:creationId xmlns:a16="http://schemas.microsoft.com/office/drawing/2014/main" id="{1315E69B-1B69-4EF2-9DF5-B68AE10C130F}"/>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62" name="Rectangle 4">
          <a:extLst>
            <a:ext uri="{FF2B5EF4-FFF2-40B4-BE49-F238E27FC236}">
              <a16:creationId xmlns:a16="http://schemas.microsoft.com/office/drawing/2014/main" id="{88AABB68-49FC-4A18-8034-6ADDC5C72FD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63" name="Rectangle 4">
          <a:extLst>
            <a:ext uri="{FF2B5EF4-FFF2-40B4-BE49-F238E27FC236}">
              <a16:creationId xmlns:a16="http://schemas.microsoft.com/office/drawing/2014/main" id="{39255C8D-B7BA-47F4-8160-C87B0C68B259}"/>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64" name="Rectangle 4">
          <a:extLst>
            <a:ext uri="{FF2B5EF4-FFF2-40B4-BE49-F238E27FC236}">
              <a16:creationId xmlns:a16="http://schemas.microsoft.com/office/drawing/2014/main" id="{4F60C64D-04E9-4C9E-8653-76D28350224D}"/>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2087303</xdr:colOff>
      <xdr:row>86</xdr:row>
      <xdr:rowOff>38100</xdr:rowOff>
    </xdr:to>
    <xdr:sp macro="" textlink="">
      <xdr:nvSpPr>
        <xdr:cNvPr id="1965" name="Rectangle 5">
          <a:extLst>
            <a:ext uri="{FF2B5EF4-FFF2-40B4-BE49-F238E27FC236}">
              <a16:creationId xmlns:a16="http://schemas.microsoft.com/office/drawing/2014/main" id="{23333C4E-5569-41DF-B521-4BAF0BFAED2D}"/>
            </a:ext>
          </a:extLst>
        </xdr:cNvPr>
        <xdr:cNvSpPr>
          <a:spLocks noChangeArrowheads="1"/>
        </xdr:cNvSpPr>
      </xdr:nvSpPr>
      <xdr:spPr>
        <a:xfrm>
          <a:off x="2692400" y="106727625"/>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966" name="Rectangle 4">
          <a:extLst>
            <a:ext uri="{FF2B5EF4-FFF2-40B4-BE49-F238E27FC236}">
              <a16:creationId xmlns:a16="http://schemas.microsoft.com/office/drawing/2014/main" id="{4786AAD1-C9F9-4DC2-93E1-C35A0F7C0C47}"/>
            </a:ext>
          </a:extLst>
        </xdr:cNvPr>
        <xdr:cNvSpPr>
          <a:spLocks noChangeArrowheads="1"/>
        </xdr:cNvSpPr>
      </xdr:nvSpPr>
      <xdr:spPr>
        <a:xfrm>
          <a:off x="2692400" y="106727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967" name="Rectangle 5">
          <a:extLst>
            <a:ext uri="{FF2B5EF4-FFF2-40B4-BE49-F238E27FC236}">
              <a16:creationId xmlns:a16="http://schemas.microsoft.com/office/drawing/2014/main" id="{FA6ABE93-4D6C-4F49-A80B-2F00876DD81B}"/>
            </a:ext>
          </a:extLst>
        </xdr:cNvPr>
        <xdr:cNvSpPr>
          <a:spLocks noChangeArrowheads="1"/>
        </xdr:cNvSpPr>
      </xdr:nvSpPr>
      <xdr:spPr>
        <a:xfrm>
          <a:off x="2692400" y="106727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968" name="Rectangle 4">
          <a:extLst>
            <a:ext uri="{FF2B5EF4-FFF2-40B4-BE49-F238E27FC236}">
              <a16:creationId xmlns:a16="http://schemas.microsoft.com/office/drawing/2014/main" id="{E724BB8C-7BFE-4D55-98FE-1D08FC0233E4}"/>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190500" cy="480638"/>
    <xdr:sp macro="" textlink="">
      <xdr:nvSpPr>
        <xdr:cNvPr id="1969" name="Rectangle 4">
          <a:extLst>
            <a:ext uri="{FF2B5EF4-FFF2-40B4-BE49-F238E27FC236}">
              <a16:creationId xmlns:a16="http://schemas.microsoft.com/office/drawing/2014/main" id="{06A1A5F6-2F1E-4E63-8B09-F62B14636F4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2087303</xdr:colOff>
      <xdr:row>86</xdr:row>
      <xdr:rowOff>31115</xdr:rowOff>
    </xdr:to>
    <xdr:sp macro="" textlink="">
      <xdr:nvSpPr>
        <xdr:cNvPr id="1970" name="Rectangle 4">
          <a:extLst>
            <a:ext uri="{FF2B5EF4-FFF2-40B4-BE49-F238E27FC236}">
              <a16:creationId xmlns:a16="http://schemas.microsoft.com/office/drawing/2014/main" id="{74CF324E-A325-4464-8DE0-49C7E97A2C59}"/>
            </a:ext>
          </a:extLst>
        </xdr:cNvPr>
        <xdr:cNvSpPr>
          <a:spLocks noChangeArrowheads="1"/>
        </xdr:cNvSpPr>
      </xdr:nvSpPr>
      <xdr:spPr>
        <a:xfrm>
          <a:off x="2692400" y="106727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971" name="Rectangle 5">
          <a:extLst>
            <a:ext uri="{FF2B5EF4-FFF2-40B4-BE49-F238E27FC236}">
              <a16:creationId xmlns:a16="http://schemas.microsoft.com/office/drawing/2014/main" id="{30D67367-3811-47E5-8212-4E5C538122F1}"/>
            </a:ext>
          </a:extLst>
        </xdr:cNvPr>
        <xdr:cNvSpPr>
          <a:spLocks noChangeArrowheads="1"/>
        </xdr:cNvSpPr>
      </xdr:nvSpPr>
      <xdr:spPr>
        <a:xfrm>
          <a:off x="2692400" y="106727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972" name="Rectangle 4">
          <a:extLst>
            <a:ext uri="{FF2B5EF4-FFF2-40B4-BE49-F238E27FC236}">
              <a16:creationId xmlns:a16="http://schemas.microsoft.com/office/drawing/2014/main" id="{FBCEECEC-9F88-4885-AC23-B52759010F9C}"/>
            </a:ext>
          </a:extLst>
        </xdr:cNvPr>
        <xdr:cNvSpPr>
          <a:spLocks noChangeArrowheads="1"/>
        </xdr:cNvSpPr>
      </xdr:nvSpPr>
      <xdr:spPr>
        <a:xfrm>
          <a:off x="2692400" y="10056495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973" name="Rectangle 5">
          <a:extLst>
            <a:ext uri="{FF2B5EF4-FFF2-40B4-BE49-F238E27FC236}">
              <a16:creationId xmlns:a16="http://schemas.microsoft.com/office/drawing/2014/main" id="{FB3612A1-6831-40CC-B725-757A93D28972}"/>
            </a:ext>
          </a:extLst>
        </xdr:cNvPr>
        <xdr:cNvSpPr>
          <a:spLocks noChangeArrowheads="1"/>
        </xdr:cNvSpPr>
      </xdr:nvSpPr>
      <xdr:spPr>
        <a:xfrm>
          <a:off x="2692400" y="106727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974" name="Rectangle 4">
          <a:extLst>
            <a:ext uri="{FF2B5EF4-FFF2-40B4-BE49-F238E27FC236}">
              <a16:creationId xmlns:a16="http://schemas.microsoft.com/office/drawing/2014/main" id="{DDC6CB1A-FF4F-48A5-B0F6-3CE90B0245EA}"/>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975" name="Rectangle 5">
          <a:extLst>
            <a:ext uri="{FF2B5EF4-FFF2-40B4-BE49-F238E27FC236}">
              <a16:creationId xmlns:a16="http://schemas.microsoft.com/office/drawing/2014/main" id="{3F28F98E-E8AA-45DB-A0C1-D0230959B885}"/>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976" name="Rectangle 4">
          <a:extLst>
            <a:ext uri="{FF2B5EF4-FFF2-40B4-BE49-F238E27FC236}">
              <a16:creationId xmlns:a16="http://schemas.microsoft.com/office/drawing/2014/main" id="{374DDE48-38D0-4459-93C1-56840B6C5516}"/>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977" name="Rectangle 5">
          <a:extLst>
            <a:ext uri="{FF2B5EF4-FFF2-40B4-BE49-F238E27FC236}">
              <a16:creationId xmlns:a16="http://schemas.microsoft.com/office/drawing/2014/main" id="{CE8C7C9C-B03C-4227-B3CF-FCFA43C00DEC}"/>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806196" cy="25343"/>
    <xdr:sp macro="" textlink="">
      <xdr:nvSpPr>
        <xdr:cNvPr id="1978" name="Rectangle 4">
          <a:extLst>
            <a:ext uri="{FF2B5EF4-FFF2-40B4-BE49-F238E27FC236}">
              <a16:creationId xmlns:a16="http://schemas.microsoft.com/office/drawing/2014/main" id="{DD34C604-73F9-4096-A4E9-FF4B5641EC60}"/>
            </a:ext>
          </a:extLst>
        </xdr:cNvPr>
        <xdr:cNvSpPr>
          <a:spLocks noChangeArrowheads="1"/>
        </xdr:cNvSpPr>
      </xdr:nvSpPr>
      <xdr:spPr>
        <a:xfrm>
          <a:off x="2692400"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1979" name="Rectangle 5">
          <a:extLst>
            <a:ext uri="{FF2B5EF4-FFF2-40B4-BE49-F238E27FC236}">
              <a16:creationId xmlns:a16="http://schemas.microsoft.com/office/drawing/2014/main" id="{8493AE53-3172-4EB9-BD78-0C80F646549D}"/>
            </a:ext>
          </a:extLst>
        </xdr:cNvPr>
        <xdr:cNvSpPr>
          <a:spLocks noChangeArrowheads="1"/>
        </xdr:cNvSpPr>
      </xdr:nvSpPr>
      <xdr:spPr>
        <a:xfrm>
          <a:off x="2692400"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724"/>
    <xdr:sp macro="" textlink="">
      <xdr:nvSpPr>
        <xdr:cNvPr id="1980" name="Rectangle 4">
          <a:extLst>
            <a:ext uri="{FF2B5EF4-FFF2-40B4-BE49-F238E27FC236}">
              <a16:creationId xmlns:a16="http://schemas.microsoft.com/office/drawing/2014/main" id="{F9F051DC-A003-4469-BE6F-0E6101CD1544}"/>
            </a:ext>
          </a:extLst>
        </xdr:cNvPr>
        <xdr:cNvSpPr>
          <a:spLocks noChangeArrowheads="1"/>
        </xdr:cNvSpPr>
      </xdr:nvSpPr>
      <xdr:spPr>
        <a:xfrm>
          <a:off x="2692400" y="10792777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2087303</xdr:colOff>
      <xdr:row>86</xdr:row>
      <xdr:rowOff>31115</xdr:rowOff>
    </xdr:to>
    <xdr:sp macro="" textlink="">
      <xdr:nvSpPr>
        <xdr:cNvPr id="1981" name="Rectangle 4">
          <a:extLst>
            <a:ext uri="{FF2B5EF4-FFF2-40B4-BE49-F238E27FC236}">
              <a16:creationId xmlns:a16="http://schemas.microsoft.com/office/drawing/2014/main" id="{A38CF675-BA28-4CCF-B2E0-727075F2087D}"/>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982" name="Rectangle 5">
          <a:extLst>
            <a:ext uri="{FF2B5EF4-FFF2-40B4-BE49-F238E27FC236}">
              <a16:creationId xmlns:a16="http://schemas.microsoft.com/office/drawing/2014/main" id="{4ADEFA7F-1B39-4B56-9BCB-C77BA1E04702}"/>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983" name="Rectangle 4">
          <a:extLst>
            <a:ext uri="{FF2B5EF4-FFF2-40B4-BE49-F238E27FC236}">
              <a16:creationId xmlns:a16="http://schemas.microsoft.com/office/drawing/2014/main" id="{800A6A3B-4C71-4AD9-B4C5-178759579533}"/>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984" name="Rectangle 5">
          <a:extLst>
            <a:ext uri="{FF2B5EF4-FFF2-40B4-BE49-F238E27FC236}">
              <a16:creationId xmlns:a16="http://schemas.microsoft.com/office/drawing/2014/main" id="{BF600318-6A20-4E1E-8015-DA17C8958754}"/>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985" name="Rectangle 4">
          <a:extLst>
            <a:ext uri="{FF2B5EF4-FFF2-40B4-BE49-F238E27FC236}">
              <a16:creationId xmlns:a16="http://schemas.microsoft.com/office/drawing/2014/main" id="{FA7E5EF7-0C3F-4EB1-BE87-E6B8ECDF0112}"/>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986" name="Rectangle 5">
          <a:extLst>
            <a:ext uri="{FF2B5EF4-FFF2-40B4-BE49-F238E27FC236}">
              <a16:creationId xmlns:a16="http://schemas.microsoft.com/office/drawing/2014/main" id="{10E9C9EA-3ECE-4574-B8A3-80D26EB1642F}"/>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987" name="Rectangle 4">
          <a:extLst>
            <a:ext uri="{FF2B5EF4-FFF2-40B4-BE49-F238E27FC236}">
              <a16:creationId xmlns:a16="http://schemas.microsoft.com/office/drawing/2014/main" id="{72390A34-391B-43A2-8DC9-B6DDCDB9BC95}"/>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988" name="Rectangle 5">
          <a:extLst>
            <a:ext uri="{FF2B5EF4-FFF2-40B4-BE49-F238E27FC236}">
              <a16:creationId xmlns:a16="http://schemas.microsoft.com/office/drawing/2014/main" id="{22EC6491-FD8F-406F-BBF8-6DD988DF7257}"/>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806196" cy="25343"/>
    <xdr:sp macro="" textlink="">
      <xdr:nvSpPr>
        <xdr:cNvPr id="1989" name="Rectangle 4">
          <a:extLst>
            <a:ext uri="{FF2B5EF4-FFF2-40B4-BE49-F238E27FC236}">
              <a16:creationId xmlns:a16="http://schemas.microsoft.com/office/drawing/2014/main" id="{A5BE6805-270F-483F-827E-09E9A4D7E642}"/>
            </a:ext>
          </a:extLst>
        </xdr:cNvPr>
        <xdr:cNvSpPr>
          <a:spLocks noChangeArrowheads="1"/>
        </xdr:cNvSpPr>
      </xdr:nvSpPr>
      <xdr:spPr>
        <a:xfrm>
          <a:off x="2692400"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1990" name="Rectangle 5">
          <a:extLst>
            <a:ext uri="{FF2B5EF4-FFF2-40B4-BE49-F238E27FC236}">
              <a16:creationId xmlns:a16="http://schemas.microsoft.com/office/drawing/2014/main" id="{E2155B13-222F-499A-8AF1-524EB46BA49E}"/>
            </a:ext>
          </a:extLst>
        </xdr:cNvPr>
        <xdr:cNvSpPr>
          <a:spLocks noChangeArrowheads="1"/>
        </xdr:cNvSpPr>
      </xdr:nvSpPr>
      <xdr:spPr>
        <a:xfrm>
          <a:off x="2692400"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724"/>
    <xdr:sp macro="" textlink="">
      <xdr:nvSpPr>
        <xdr:cNvPr id="1991" name="Rectangle 4">
          <a:extLst>
            <a:ext uri="{FF2B5EF4-FFF2-40B4-BE49-F238E27FC236}">
              <a16:creationId xmlns:a16="http://schemas.microsoft.com/office/drawing/2014/main" id="{2B7ED087-EA02-4D73-9B6C-6AA27C4B91EF}"/>
            </a:ext>
          </a:extLst>
        </xdr:cNvPr>
        <xdr:cNvSpPr>
          <a:spLocks noChangeArrowheads="1"/>
        </xdr:cNvSpPr>
      </xdr:nvSpPr>
      <xdr:spPr>
        <a:xfrm>
          <a:off x="2692400" y="10792777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1992" name="Rectangle 4">
          <a:extLst>
            <a:ext uri="{FF2B5EF4-FFF2-40B4-BE49-F238E27FC236}">
              <a16:creationId xmlns:a16="http://schemas.microsoft.com/office/drawing/2014/main" id="{AF31FE60-2065-4D40-8B72-1E34C67DAB13}"/>
            </a:ext>
          </a:extLst>
        </xdr:cNvPr>
        <xdr:cNvSpPr>
          <a:spLocks noChangeArrowheads="1"/>
        </xdr:cNvSpPr>
      </xdr:nvSpPr>
      <xdr:spPr>
        <a:xfrm>
          <a:off x="2692400"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1993" name="Rectangle 5">
          <a:extLst>
            <a:ext uri="{FF2B5EF4-FFF2-40B4-BE49-F238E27FC236}">
              <a16:creationId xmlns:a16="http://schemas.microsoft.com/office/drawing/2014/main" id="{704677F1-7672-4AE4-8EC8-C9A8EA9CA834}"/>
            </a:ext>
          </a:extLst>
        </xdr:cNvPr>
        <xdr:cNvSpPr>
          <a:spLocks noChangeArrowheads="1"/>
        </xdr:cNvSpPr>
      </xdr:nvSpPr>
      <xdr:spPr>
        <a:xfrm>
          <a:off x="2692400"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94" name="Rectangle 4">
          <a:extLst>
            <a:ext uri="{FF2B5EF4-FFF2-40B4-BE49-F238E27FC236}">
              <a16:creationId xmlns:a16="http://schemas.microsoft.com/office/drawing/2014/main" id="{A37E94F2-04B7-41CA-B70E-3916F67DDA8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95" name="Rectangle 4">
          <a:extLst>
            <a:ext uri="{FF2B5EF4-FFF2-40B4-BE49-F238E27FC236}">
              <a16:creationId xmlns:a16="http://schemas.microsoft.com/office/drawing/2014/main" id="{C30F3937-BCF6-4693-9693-DC60F48664A1}"/>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96" name="Rectangle 4">
          <a:extLst>
            <a:ext uri="{FF2B5EF4-FFF2-40B4-BE49-F238E27FC236}">
              <a16:creationId xmlns:a16="http://schemas.microsoft.com/office/drawing/2014/main" id="{61710E4C-BFFA-4331-8AF9-C0A6E77A06D9}"/>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97" name="Rectangle 4">
          <a:extLst>
            <a:ext uri="{FF2B5EF4-FFF2-40B4-BE49-F238E27FC236}">
              <a16:creationId xmlns:a16="http://schemas.microsoft.com/office/drawing/2014/main" id="{2AABE067-F042-4FB3-9A52-983ECD4A515E}"/>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98" name="Rectangle 4">
          <a:extLst>
            <a:ext uri="{FF2B5EF4-FFF2-40B4-BE49-F238E27FC236}">
              <a16:creationId xmlns:a16="http://schemas.microsoft.com/office/drawing/2014/main" id="{E23C5A9B-B08B-4F76-A94C-5B27607A985F}"/>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99" name="Rectangle 4">
          <a:extLst>
            <a:ext uri="{FF2B5EF4-FFF2-40B4-BE49-F238E27FC236}">
              <a16:creationId xmlns:a16="http://schemas.microsoft.com/office/drawing/2014/main" id="{1A809D54-F2F2-440E-A8E4-9679EA5B16A9}"/>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00" name="Rectangle 4">
          <a:extLst>
            <a:ext uri="{FF2B5EF4-FFF2-40B4-BE49-F238E27FC236}">
              <a16:creationId xmlns:a16="http://schemas.microsoft.com/office/drawing/2014/main" id="{D13EB7FE-EAB1-42EE-A07C-69E5541CD407}"/>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01" name="Rectangle 4">
          <a:extLst>
            <a:ext uri="{FF2B5EF4-FFF2-40B4-BE49-F238E27FC236}">
              <a16:creationId xmlns:a16="http://schemas.microsoft.com/office/drawing/2014/main" id="{5B1D9961-1092-4172-8164-5FCAC1382FE2}"/>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02" name="Rectangle 4">
          <a:extLst>
            <a:ext uri="{FF2B5EF4-FFF2-40B4-BE49-F238E27FC236}">
              <a16:creationId xmlns:a16="http://schemas.microsoft.com/office/drawing/2014/main" id="{3E519ED1-C172-4E23-AE50-948D4AAAA314}"/>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03" name="Rectangle 4">
          <a:extLst>
            <a:ext uri="{FF2B5EF4-FFF2-40B4-BE49-F238E27FC236}">
              <a16:creationId xmlns:a16="http://schemas.microsoft.com/office/drawing/2014/main" id="{106321B4-0F21-4173-8471-343B0284985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04" name="Rectangle 4">
          <a:extLst>
            <a:ext uri="{FF2B5EF4-FFF2-40B4-BE49-F238E27FC236}">
              <a16:creationId xmlns:a16="http://schemas.microsoft.com/office/drawing/2014/main" id="{AC4DE889-B1B5-4790-8205-14B921A8E62A}"/>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05" name="Rectangle 4">
          <a:extLst>
            <a:ext uri="{FF2B5EF4-FFF2-40B4-BE49-F238E27FC236}">
              <a16:creationId xmlns:a16="http://schemas.microsoft.com/office/drawing/2014/main" id="{11D90464-17E2-4487-9964-11D19B9D8BAF}"/>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06" name="Rectangle 4">
          <a:extLst>
            <a:ext uri="{FF2B5EF4-FFF2-40B4-BE49-F238E27FC236}">
              <a16:creationId xmlns:a16="http://schemas.microsoft.com/office/drawing/2014/main" id="{3DA03733-8E57-430D-807D-50D900A5BE1C}"/>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07" name="Rectangle 4">
          <a:extLst>
            <a:ext uri="{FF2B5EF4-FFF2-40B4-BE49-F238E27FC236}">
              <a16:creationId xmlns:a16="http://schemas.microsoft.com/office/drawing/2014/main" id="{AAFBF8E0-C60A-4D25-876C-224FCFEE28E4}"/>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08" name="Rectangle 4">
          <a:extLst>
            <a:ext uri="{FF2B5EF4-FFF2-40B4-BE49-F238E27FC236}">
              <a16:creationId xmlns:a16="http://schemas.microsoft.com/office/drawing/2014/main" id="{1060B6A8-EA28-4FFF-8B46-CC77DC714C1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09" name="Rectangle 4">
          <a:extLst>
            <a:ext uri="{FF2B5EF4-FFF2-40B4-BE49-F238E27FC236}">
              <a16:creationId xmlns:a16="http://schemas.microsoft.com/office/drawing/2014/main" id="{F33D3733-0A2A-4A13-861D-DB637F78DC2A}"/>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10" name="Rectangle 4">
          <a:extLst>
            <a:ext uri="{FF2B5EF4-FFF2-40B4-BE49-F238E27FC236}">
              <a16:creationId xmlns:a16="http://schemas.microsoft.com/office/drawing/2014/main" id="{8BF4504F-BFAC-4461-AE84-A458CC849B2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11" name="Rectangle 4">
          <a:extLst>
            <a:ext uri="{FF2B5EF4-FFF2-40B4-BE49-F238E27FC236}">
              <a16:creationId xmlns:a16="http://schemas.microsoft.com/office/drawing/2014/main" id="{4B5FD6BD-914D-4C75-900F-6A1C1B381BE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12" name="Rectangle 4">
          <a:extLst>
            <a:ext uri="{FF2B5EF4-FFF2-40B4-BE49-F238E27FC236}">
              <a16:creationId xmlns:a16="http://schemas.microsoft.com/office/drawing/2014/main" id="{EF437F5E-69CF-44F0-9FE7-D641705B005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13" name="Rectangle 4">
          <a:extLst>
            <a:ext uri="{FF2B5EF4-FFF2-40B4-BE49-F238E27FC236}">
              <a16:creationId xmlns:a16="http://schemas.microsoft.com/office/drawing/2014/main" id="{05AF6261-FD96-46A9-8848-957C7C247AB0}"/>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14" name="Rectangle 4">
          <a:extLst>
            <a:ext uri="{FF2B5EF4-FFF2-40B4-BE49-F238E27FC236}">
              <a16:creationId xmlns:a16="http://schemas.microsoft.com/office/drawing/2014/main" id="{F1EA221A-6E64-4B0D-98BD-0FC5E687815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15" name="Rectangle 4">
          <a:extLst>
            <a:ext uri="{FF2B5EF4-FFF2-40B4-BE49-F238E27FC236}">
              <a16:creationId xmlns:a16="http://schemas.microsoft.com/office/drawing/2014/main" id="{6CACC42B-3845-4FD0-BAF5-3F4C945AEB94}"/>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16" name="Rectangle 4">
          <a:extLst>
            <a:ext uri="{FF2B5EF4-FFF2-40B4-BE49-F238E27FC236}">
              <a16:creationId xmlns:a16="http://schemas.microsoft.com/office/drawing/2014/main" id="{B3F3B46B-D630-4106-B90F-1242DC313F2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17" name="Rectangle 4">
          <a:extLst>
            <a:ext uri="{FF2B5EF4-FFF2-40B4-BE49-F238E27FC236}">
              <a16:creationId xmlns:a16="http://schemas.microsoft.com/office/drawing/2014/main" id="{E03E336A-62C8-401E-9F20-3ACC5A10FBA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18" name="Rectangle 4">
          <a:extLst>
            <a:ext uri="{FF2B5EF4-FFF2-40B4-BE49-F238E27FC236}">
              <a16:creationId xmlns:a16="http://schemas.microsoft.com/office/drawing/2014/main" id="{6B0095AC-79DC-44F9-9BCB-5D6D8BA20094}"/>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19" name="Rectangle 4">
          <a:extLst>
            <a:ext uri="{FF2B5EF4-FFF2-40B4-BE49-F238E27FC236}">
              <a16:creationId xmlns:a16="http://schemas.microsoft.com/office/drawing/2014/main" id="{CFE68B2F-A737-4774-9AD7-DA4B5173FC6F}"/>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20" name="Rectangle 4">
          <a:extLst>
            <a:ext uri="{FF2B5EF4-FFF2-40B4-BE49-F238E27FC236}">
              <a16:creationId xmlns:a16="http://schemas.microsoft.com/office/drawing/2014/main" id="{1367161F-FEC7-4D87-BA34-11F9812C1871}"/>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21" name="Rectangle 4">
          <a:extLst>
            <a:ext uri="{FF2B5EF4-FFF2-40B4-BE49-F238E27FC236}">
              <a16:creationId xmlns:a16="http://schemas.microsoft.com/office/drawing/2014/main" id="{1DEF366B-92B7-41E3-9C4B-98056D5D46A3}"/>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22" name="Rectangle 4">
          <a:extLst>
            <a:ext uri="{FF2B5EF4-FFF2-40B4-BE49-F238E27FC236}">
              <a16:creationId xmlns:a16="http://schemas.microsoft.com/office/drawing/2014/main" id="{C268C061-66EB-4C0F-AB2B-1C294EAF67E0}"/>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23" name="Rectangle 4">
          <a:extLst>
            <a:ext uri="{FF2B5EF4-FFF2-40B4-BE49-F238E27FC236}">
              <a16:creationId xmlns:a16="http://schemas.microsoft.com/office/drawing/2014/main" id="{13F08C09-CD0B-441B-B386-F3676EDECF5D}"/>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24" name="Rectangle 4">
          <a:extLst>
            <a:ext uri="{FF2B5EF4-FFF2-40B4-BE49-F238E27FC236}">
              <a16:creationId xmlns:a16="http://schemas.microsoft.com/office/drawing/2014/main" id="{EDA89A9D-9AB5-4AA7-B194-A0BE2BCD8F1D}"/>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25" name="Rectangle 4">
          <a:extLst>
            <a:ext uri="{FF2B5EF4-FFF2-40B4-BE49-F238E27FC236}">
              <a16:creationId xmlns:a16="http://schemas.microsoft.com/office/drawing/2014/main" id="{7893BEFF-A444-4E36-AADF-DE93FF31C607}"/>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26" name="Rectangle 4">
          <a:extLst>
            <a:ext uri="{FF2B5EF4-FFF2-40B4-BE49-F238E27FC236}">
              <a16:creationId xmlns:a16="http://schemas.microsoft.com/office/drawing/2014/main" id="{46BD0619-384D-49A5-B7C8-95F3AF3F7F6A}"/>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27" name="Rectangle 4">
          <a:extLst>
            <a:ext uri="{FF2B5EF4-FFF2-40B4-BE49-F238E27FC236}">
              <a16:creationId xmlns:a16="http://schemas.microsoft.com/office/drawing/2014/main" id="{79EC4919-D137-4D8C-A1CE-FF04BEE95B01}"/>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28" name="Rectangle 4">
          <a:extLst>
            <a:ext uri="{FF2B5EF4-FFF2-40B4-BE49-F238E27FC236}">
              <a16:creationId xmlns:a16="http://schemas.microsoft.com/office/drawing/2014/main" id="{6EE56199-3939-4B9D-B414-0EB42D07F760}"/>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29" name="Rectangle 4">
          <a:extLst>
            <a:ext uri="{FF2B5EF4-FFF2-40B4-BE49-F238E27FC236}">
              <a16:creationId xmlns:a16="http://schemas.microsoft.com/office/drawing/2014/main" id="{271EEA01-B198-4A77-904F-7574B9CC7FBC}"/>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30" name="Rectangle 4">
          <a:extLst>
            <a:ext uri="{FF2B5EF4-FFF2-40B4-BE49-F238E27FC236}">
              <a16:creationId xmlns:a16="http://schemas.microsoft.com/office/drawing/2014/main" id="{35E3932B-7E4A-4A82-B6A0-AC95A1F3C35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31" name="Rectangle 4">
          <a:extLst>
            <a:ext uri="{FF2B5EF4-FFF2-40B4-BE49-F238E27FC236}">
              <a16:creationId xmlns:a16="http://schemas.microsoft.com/office/drawing/2014/main" id="{50AC491E-6E39-4F3B-9A36-7EB878FCACB6}"/>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32" name="Rectangle 4">
          <a:extLst>
            <a:ext uri="{FF2B5EF4-FFF2-40B4-BE49-F238E27FC236}">
              <a16:creationId xmlns:a16="http://schemas.microsoft.com/office/drawing/2014/main" id="{8CEC7CC1-DF1A-4C70-8E29-209DBC602D3E}"/>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33" name="Rectangle 4">
          <a:extLst>
            <a:ext uri="{FF2B5EF4-FFF2-40B4-BE49-F238E27FC236}">
              <a16:creationId xmlns:a16="http://schemas.microsoft.com/office/drawing/2014/main" id="{6F2C4C00-53F3-4E84-BAA7-A75D5113A2C9}"/>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34" name="Rectangle 4">
          <a:extLst>
            <a:ext uri="{FF2B5EF4-FFF2-40B4-BE49-F238E27FC236}">
              <a16:creationId xmlns:a16="http://schemas.microsoft.com/office/drawing/2014/main" id="{7BAFC801-EAA8-4805-9007-FDC1A619F3A6}"/>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35" name="Rectangle 4">
          <a:extLst>
            <a:ext uri="{FF2B5EF4-FFF2-40B4-BE49-F238E27FC236}">
              <a16:creationId xmlns:a16="http://schemas.microsoft.com/office/drawing/2014/main" id="{D94C0880-AE73-4B05-B870-4D94C11078CC}"/>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36" name="Rectangle 4">
          <a:extLst>
            <a:ext uri="{FF2B5EF4-FFF2-40B4-BE49-F238E27FC236}">
              <a16:creationId xmlns:a16="http://schemas.microsoft.com/office/drawing/2014/main" id="{CABEDEE6-71DE-417C-B265-3FED45EB0887}"/>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37" name="Rectangle 4">
          <a:extLst>
            <a:ext uri="{FF2B5EF4-FFF2-40B4-BE49-F238E27FC236}">
              <a16:creationId xmlns:a16="http://schemas.microsoft.com/office/drawing/2014/main" id="{89B4F4BE-BD44-4C0A-8C8C-6AE68CD93759}"/>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38" name="Rectangle 4">
          <a:extLst>
            <a:ext uri="{FF2B5EF4-FFF2-40B4-BE49-F238E27FC236}">
              <a16:creationId xmlns:a16="http://schemas.microsoft.com/office/drawing/2014/main" id="{16E5DD54-9E0C-407F-B3AC-49A0A74C839C}"/>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39" name="Rectangle 4">
          <a:extLst>
            <a:ext uri="{FF2B5EF4-FFF2-40B4-BE49-F238E27FC236}">
              <a16:creationId xmlns:a16="http://schemas.microsoft.com/office/drawing/2014/main" id="{BA1E9B94-F50D-48AF-AE47-3E4E434B7FC7}"/>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40" name="Rectangle 4">
          <a:extLst>
            <a:ext uri="{FF2B5EF4-FFF2-40B4-BE49-F238E27FC236}">
              <a16:creationId xmlns:a16="http://schemas.microsoft.com/office/drawing/2014/main" id="{B3DECE7B-9CE2-4D67-A2E9-4D50445E59BD}"/>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41" name="Rectangle 4">
          <a:extLst>
            <a:ext uri="{FF2B5EF4-FFF2-40B4-BE49-F238E27FC236}">
              <a16:creationId xmlns:a16="http://schemas.microsoft.com/office/drawing/2014/main" id="{C5A63B98-ED1D-4359-A4B4-B1A89BD737F0}"/>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42" name="Rectangle 4">
          <a:extLst>
            <a:ext uri="{FF2B5EF4-FFF2-40B4-BE49-F238E27FC236}">
              <a16:creationId xmlns:a16="http://schemas.microsoft.com/office/drawing/2014/main" id="{81D6CE20-A103-44FD-8DF8-2A8D7ED68957}"/>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43" name="Rectangle 4">
          <a:extLst>
            <a:ext uri="{FF2B5EF4-FFF2-40B4-BE49-F238E27FC236}">
              <a16:creationId xmlns:a16="http://schemas.microsoft.com/office/drawing/2014/main" id="{BBB6BA33-7EA5-427C-A0A0-CDD9C4E6A38E}"/>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44" name="Rectangle 4">
          <a:extLst>
            <a:ext uri="{FF2B5EF4-FFF2-40B4-BE49-F238E27FC236}">
              <a16:creationId xmlns:a16="http://schemas.microsoft.com/office/drawing/2014/main" id="{F92BDED9-D699-44B4-8061-1E21232852E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45" name="Rectangle 4">
          <a:extLst>
            <a:ext uri="{FF2B5EF4-FFF2-40B4-BE49-F238E27FC236}">
              <a16:creationId xmlns:a16="http://schemas.microsoft.com/office/drawing/2014/main" id="{9D2A5FA0-4985-4A8D-8E51-48EC3742831E}"/>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46" name="Rectangle 4">
          <a:extLst>
            <a:ext uri="{FF2B5EF4-FFF2-40B4-BE49-F238E27FC236}">
              <a16:creationId xmlns:a16="http://schemas.microsoft.com/office/drawing/2014/main" id="{4891C593-D387-41F2-B2C7-3D0ED6AB97F4}"/>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47" name="Rectangle 4">
          <a:extLst>
            <a:ext uri="{FF2B5EF4-FFF2-40B4-BE49-F238E27FC236}">
              <a16:creationId xmlns:a16="http://schemas.microsoft.com/office/drawing/2014/main" id="{B10AFBF2-6B67-41A7-ADB6-0FE85873912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48" name="Rectangle 4">
          <a:extLst>
            <a:ext uri="{FF2B5EF4-FFF2-40B4-BE49-F238E27FC236}">
              <a16:creationId xmlns:a16="http://schemas.microsoft.com/office/drawing/2014/main" id="{137CF773-70DA-4085-AC3C-E02BCA6CF020}"/>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49" name="Rectangle 4">
          <a:extLst>
            <a:ext uri="{FF2B5EF4-FFF2-40B4-BE49-F238E27FC236}">
              <a16:creationId xmlns:a16="http://schemas.microsoft.com/office/drawing/2014/main" id="{EB0E44AC-B444-4F7C-83EA-8D5114816B1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50" name="Rectangle 4">
          <a:extLst>
            <a:ext uri="{FF2B5EF4-FFF2-40B4-BE49-F238E27FC236}">
              <a16:creationId xmlns:a16="http://schemas.microsoft.com/office/drawing/2014/main" id="{1AE573D4-F979-4B28-B037-C0BBD572D5A4}"/>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51" name="Rectangle 4">
          <a:extLst>
            <a:ext uri="{FF2B5EF4-FFF2-40B4-BE49-F238E27FC236}">
              <a16:creationId xmlns:a16="http://schemas.microsoft.com/office/drawing/2014/main" id="{97886A59-BE98-4288-930F-E12FFF66D0F9}"/>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52" name="Rectangle 4">
          <a:extLst>
            <a:ext uri="{FF2B5EF4-FFF2-40B4-BE49-F238E27FC236}">
              <a16:creationId xmlns:a16="http://schemas.microsoft.com/office/drawing/2014/main" id="{FC16215C-5ACC-4218-92D3-15A5F8C0B2FA}"/>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53" name="Rectangle 4">
          <a:extLst>
            <a:ext uri="{FF2B5EF4-FFF2-40B4-BE49-F238E27FC236}">
              <a16:creationId xmlns:a16="http://schemas.microsoft.com/office/drawing/2014/main" id="{A83C0DAB-8065-4D64-AFF9-8A424ED57BDF}"/>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54" name="Rectangle 4">
          <a:extLst>
            <a:ext uri="{FF2B5EF4-FFF2-40B4-BE49-F238E27FC236}">
              <a16:creationId xmlns:a16="http://schemas.microsoft.com/office/drawing/2014/main" id="{0D13F596-53BB-47B7-A694-201D84C031D4}"/>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55" name="Rectangle 4">
          <a:extLst>
            <a:ext uri="{FF2B5EF4-FFF2-40B4-BE49-F238E27FC236}">
              <a16:creationId xmlns:a16="http://schemas.microsoft.com/office/drawing/2014/main" id="{B2904336-4D56-4BC8-A19D-426E4A580339}"/>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56" name="Rectangle 4">
          <a:extLst>
            <a:ext uri="{FF2B5EF4-FFF2-40B4-BE49-F238E27FC236}">
              <a16:creationId xmlns:a16="http://schemas.microsoft.com/office/drawing/2014/main" id="{726B8943-7E43-49B7-B6E7-91A3D45543D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57" name="Rectangle 4">
          <a:extLst>
            <a:ext uri="{FF2B5EF4-FFF2-40B4-BE49-F238E27FC236}">
              <a16:creationId xmlns:a16="http://schemas.microsoft.com/office/drawing/2014/main" id="{9D6F51B4-CC38-4018-A6DA-8FA89AB37EA1}"/>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58" name="Rectangle 4">
          <a:extLst>
            <a:ext uri="{FF2B5EF4-FFF2-40B4-BE49-F238E27FC236}">
              <a16:creationId xmlns:a16="http://schemas.microsoft.com/office/drawing/2014/main" id="{FF9D2677-B196-46D6-8A60-87039CD0184D}"/>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59" name="Rectangle 4">
          <a:extLst>
            <a:ext uri="{FF2B5EF4-FFF2-40B4-BE49-F238E27FC236}">
              <a16:creationId xmlns:a16="http://schemas.microsoft.com/office/drawing/2014/main" id="{9D918A08-BE8C-42AF-9AF4-F8E1FD8B7507}"/>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60" name="Rectangle 4">
          <a:extLst>
            <a:ext uri="{FF2B5EF4-FFF2-40B4-BE49-F238E27FC236}">
              <a16:creationId xmlns:a16="http://schemas.microsoft.com/office/drawing/2014/main" id="{FA1EF1A9-2081-4D8A-B992-1606042C239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61" name="Rectangle 4">
          <a:extLst>
            <a:ext uri="{FF2B5EF4-FFF2-40B4-BE49-F238E27FC236}">
              <a16:creationId xmlns:a16="http://schemas.microsoft.com/office/drawing/2014/main" id="{89B6E278-0B12-4835-85CD-DA609C1C36A6}"/>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62" name="Rectangle 4">
          <a:extLst>
            <a:ext uri="{FF2B5EF4-FFF2-40B4-BE49-F238E27FC236}">
              <a16:creationId xmlns:a16="http://schemas.microsoft.com/office/drawing/2014/main" id="{6943D295-2B6B-4523-91A5-6414A9488C3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63" name="Rectangle 4">
          <a:extLst>
            <a:ext uri="{FF2B5EF4-FFF2-40B4-BE49-F238E27FC236}">
              <a16:creationId xmlns:a16="http://schemas.microsoft.com/office/drawing/2014/main" id="{8B694E19-882A-400D-85E1-2159732078F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064" name="Rectangle 4">
          <a:extLst>
            <a:ext uri="{FF2B5EF4-FFF2-40B4-BE49-F238E27FC236}">
              <a16:creationId xmlns:a16="http://schemas.microsoft.com/office/drawing/2014/main" id="{BC2D24D4-E2EB-451E-891F-14AF18EEEEB6}"/>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065" name="Rectangle 5">
          <a:extLst>
            <a:ext uri="{FF2B5EF4-FFF2-40B4-BE49-F238E27FC236}">
              <a16:creationId xmlns:a16="http://schemas.microsoft.com/office/drawing/2014/main" id="{5F8E75CB-D4A3-4180-A4A6-C21A988FFBA0}"/>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66" name="Rectangle 4">
          <a:extLst>
            <a:ext uri="{FF2B5EF4-FFF2-40B4-BE49-F238E27FC236}">
              <a16:creationId xmlns:a16="http://schemas.microsoft.com/office/drawing/2014/main" id="{569F399E-609C-4738-9EA3-5C08EAE16B31}"/>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067" name="Rectangle 4">
          <a:extLst>
            <a:ext uri="{FF2B5EF4-FFF2-40B4-BE49-F238E27FC236}">
              <a16:creationId xmlns:a16="http://schemas.microsoft.com/office/drawing/2014/main" id="{BA80E78C-E33A-4027-8D75-366E30E26EE2}"/>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068" name="Rectangle 5">
          <a:extLst>
            <a:ext uri="{FF2B5EF4-FFF2-40B4-BE49-F238E27FC236}">
              <a16:creationId xmlns:a16="http://schemas.microsoft.com/office/drawing/2014/main" id="{A4A8CB67-7FBC-4947-B748-829F06A5B896}"/>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69" name="Rectangle 4">
          <a:extLst>
            <a:ext uri="{FF2B5EF4-FFF2-40B4-BE49-F238E27FC236}">
              <a16:creationId xmlns:a16="http://schemas.microsoft.com/office/drawing/2014/main" id="{929E6A27-A821-45E0-BCB2-41AC515F07F6}"/>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070" name="Rectangle 4">
          <a:extLst>
            <a:ext uri="{FF2B5EF4-FFF2-40B4-BE49-F238E27FC236}">
              <a16:creationId xmlns:a16="http://schemas.microsoft.com/office/drawing/2014/main" id="{777FACFB-8A14-424D-8938-24C62256693F}"/>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071" name="Rectangle 5">
          <a:extLst>
            <a:ext uri="{FF2B5EF4-FFF2-40B4-BE49-F238E27FC236}">
              <a16:creationId xmlns:a16="http://schemas.microsoft.com/office/drawing/2014/main" id="{1DC9678E-6046-4EB2-9A14-4C054AEFB8BB}"/>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72" name="Rectangle 4">
          <a:extLst>
            <a:ext uri="{FF2B5EF4-FFF2-40B4-BE49-F238E27FC236}">
              <a16:creationId xmlns:a16="http://schemas.microsoft.com/office/drawing/2014/main" id="{4900974A-98EE-4B4F-9BA3-5822513729B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073" name="Rectangle 4">
          <a:extLst>
            <a:ext uri="{FF2B5EF4-FFF2-40B4-BE49-F238E27FC236}">
              <a16:creationId xmlns:a16="http://schemas.microsoft.com/office/drawing/2014/main" id="{DFC48E88-AC43-45F6-B767-0F80BB88AA21}"/>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074" name="Rectangle 5">
          <a:extLst>
            <a:ext uri="{FF2B5EF4-FFF2-40B4-BE49-F238E27FC236}">
              <a16:creationId xmlns:a16="http://schemas.microsoft.com/office/drawing/2014/main" id="{50CC624C-F585-47B5-8495-FF6F21572EEB}"/>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75" name="Rectangle 4">
          <a:extLst>
            <a:ext uri="{FF2B5EF4-FFF2-40B4-BE49-F238E27FC236}">
              <a16:creationId xmlns:a16="http://schemas.microsoft.com/office/drawing/2014/main" id="{1435BB61-FC81-4259-89C3-32FCF314B6BC}"/>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076" name="Rectangle 4">
          <a:extLst>
            <a:ext uri="{FF2B5EF4-FFF2-40B4-BE49-F238E27FC236}">
              <a16:creationId xmlns:a16="http://schemas.microsoft.com/office/drawing/2014/main" id="{E5E7E5CD-188D-4933-A966-111F8D24C557}"/>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077" name="Rectangle 5">
          <a:extLst>
            <a:ext uri="{FF2B5EF4-FFF2-40B4-BE49-F238E27FC236}">
              <a16:creationId xmlns:a16="http://schemas.microsoft.com/office/drawing/2014/main" id="{EA38249A-6CF7-4FA1-B09F-0909C0C18214}"/>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78" name="Rectangle 4">
          <a:extLst>
            <a:ext uri="{FF2B5EF4-FFF2-40B4-BE49-F238E27FC236}">
              <a16:creationId xmlns:a16="http://schemas.microsoft.com/office/drawing/2014/main" id="{612756E9-6D61-4F9D-897D-0E592ED826C1}"/>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079" name="Rectangle 4">
          <a:extLst>
            <a:ext uri="{FF2B5EF4-FFF2-40B4-BE49-F238E27FC236}">
              <a16:creationId xmlns:a16="http://schemas.microsoft.com/office/drawing/2014/main" id="{C4B63158-6109-4F53-8C4D-2B27E9450A42}"/>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080" name="Rectangle 5">
          <a:extLst>
            <a:ext uri="{FF2B5EF4-FFF2-40B4-BE49-F238E27FC236}">
              <a16:creationId xmlns:a16="http://schemas.microsoft.com/office/drawing/2014/main" id="{9629F982-C53E-4586-AD48-30F36CF93DE0}"/>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81" name="Rectangle 4">
          <a:extLst>
            <a:ext uri="{FF2B5EF4-FFF2-40B4-BE49-F238E27FC236}">
              <a16:creationId xmlns:a16="http://schemas.microsoft.com/office/drawing/2014/main" id="{8C85541C-4B79-4DAD-88F3-AFEBCF3512EF}"/>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082" name="Rectangle 4">
          <a:extLst>
            <a:ext uri="{FF2B5EF4-FFF2-40B4-BE49-F238E27FC236}">
              <a16:creationId xmlns:a16="http://schemas.microsoft.com/office/drawing/2014/main" id="{205EC3B0-D839-449A-9B5B-09B4E6F54269}"/>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083" name="Rectangle 5">
          <a:extLst>
            <a:ext uri="{FF2B5EF4-FFF2-40B4-BE49-F238E27FC236}">
              <a16:creationId xmlns:a16="http://schemas.microsoft.com/office/drawing/2014/main" id="{68CA3A05-D45E-4596-83FA-0862D6E6427E}"/>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84" name="Rectangle 4">
          <a:extLst>
            <a:ext uri="{FF2B5EF4-FFF2-40B4-BE49-F238E27FC236}">
              <a16:creationId xmlns:a16="http://schemas.microsoft.com/office/drawing/2014/main" id="{FBDCFA9F-3EB6-46FF-8529-BCC3EBFC9973}"/>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085" name="Rectangle 4">
          <a:extLst>
            <a:ext uri="{FF2B5EF4-FFF2-40B4-BE49-F238E27FC236}">
              <a16:creationId xmlns:a16="http://schemas.microsoft.com/office/drawing/2014/main" id="{218C6E3E-FEC8-468E-9C55-6F515C6B9E3B}"/>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086" name="Rectangle 5">
          <a:extLst>
            <a:ext uri="{FF2B5EF4-FFF2-40B4-BE49-F238E27FC236}">
              <a16:creationId xmlns:a16="http://schemas.microsoft.com/office/drawing/2014/main" id="{1228E45A-A065-4F21-A3C4-BC9E4C5F3A1A}"/>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87" name="Rectangle 4">
          <a:extLst>
            <a:ext uri="{FF2B5EF4-FFF2-40B4-BE49-F238E27FC236}">
              <a16:creationId xmlns:a16="http://schemas.microsoft.com/office/drawing/2014/main" id="{1A8E5549-1799-41A9-AE10-327449DB7892}"/>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088" name="Rectangle 4">
          <a:extLst>
            <a:ext uri="{FF2B5EF4-FFF2-40B4-BE49-F238E27FC236}">
              <a16:creationId xmlns:a16="http://schemas.microsoft.com/office/drawing/2014/main" id="{2D785A72-CF33-4684-A5CE-5A156AA96D5F}"/>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089" name="Rectangle 5">
          <a:extLst>
            <a:ext uri="{FF2B5EF4-FFF2-40B4-BE49-F238E27FC236}">
              <a16:creationId xmlns:a16="http://schemas.microsoft.com/office/drawing/2014/main" id="{09701E18-D891-41BC-A1CE-28F62815AB12}"/>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90" name="Rectangle 4">
          <a:extLst>
            <a:ext uri="{FF2B5EF4-FFF2-40B4-BE49-F238E27FC236}">
              <a16:creationId xmlns:a16="http://schemas.microsoft.com/office/drawing/2014/main" id="{B5E5D357-CD4A-4525-8128-558D5F4F52E6}"/>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091" name="Rectangle 4">
          <a:extLst>
            <a:ext uri="{FF2B5EF4-FFF2-40B4-BE49-F238E27FC236}">
              <a16:creationId xmlns:a16="http://schemas.microsoft.com/office/drawing/2014/main" id="{59036CF3-2424-44F7-A25C-8B91516C77D5}"/>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092" name="Rectangle 5">
          <a:extLst>
            <a:ext uri="{FF2B5EF4-FFF2-40B4-BE49-F238E27FC236}">
              <a16:creationId xmlns:a16="http://schemas.microsoft.com/office/drawing/2014/main" id="{E877B8B4-FAEF-411F-A611-CE3F9F9EED9C}"/>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93" name="Rectangle 4">
          <a:extLst>
            <a:ext uri="{FF2B5EF4-FFF2-40B4-BE49-F238E27FC236}">
              <a16:creationId xmlns:a16="http://schemas.microsoft.com/office/drawing/2014/main" id="{79181348-B765-4176-A4CE-04D4A462D1FC}"/>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94" name="Rectangle 4">
          <a:extLst>
            <a:ext uri="{FF2B5EF4-FFF2-40B4-BE49-F238E27FC236}">
              <a16:creationId xmlns:a16="http://schemas.microsoft.com/office/drawing/2014/main" id="{CBF6E681-CED5-4EBB-8212-697E2AA44AF4}"/>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95" name="Rectangle 4">
          <a:extLst>
            <a:ext uri="{FF2B5EF4-FFF2-40B4-BE49-F238E27FC236}">
              <a16:creationId xmlns:a16="http://schemas.microsoft.com/office/drawing/2014/main" id="{9F76D562-5747-4B06-8F68-DAEEFB263569}"/>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96" name="Rectangle 4">
          <a:extLst>
            <a:ext uri="{FF2B5EF4-FFF2-40B4-BE49-F238E27FC236}">
              <a16:creationId xmlns:a16="http://schemas.microsoft.com/office/drawing/2014/main" id="{96AF24C0-4408-43FF-9FCD-5C4DA45EC8FA}"/>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97" name="Rectangle 4">
          <a:extLst>
            <a:ext uri="{FF2B5EF4-FFF2-40B4-BE49-F238E27FC236}">
              <a16:creationId xmlns:a16="http://schemas.microsoft.com/office/drawing/2014/main" id="{77A26F2E-90E7-4811-8B81-6B6AA0C0C77F}"/>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98" name="Rectangle 4">
          <a:extLst>
            <a:ext uri="{FF2B5EF4-FFF2-40B4-BE49-F238E27FC236}">
              <a16:creationId xmlns:a16="http://schemas.microsoft.com/office/drawing/2014/main" id="{D4A896A8-887A-42BA-8C3F-FF5F013399B0}"/>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99" name="Rectangle 4">
          <a:extLst>
            <a:ext uri="{FF2B5EF4-FFF2-40B4-BE49-F238E27FC236}">
              <a16:creationId xmlns:a16="http://schemas.microsoft.com/office/drawing/2014/main" id="{6982BF0E-86BF-4AF9-B8FA-C625D6ACB36D}"/>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00" name="Rectangle 4">
          <a:extLst>
            <a:ext uri="{FF2B5EF4-FFF2-40B4-BE49-F238E27FC236}">
              <a16:creationId xmlns:a16="http://schemas.microsoft.com/office/drawing/2014/main" id="{BD440549-DBEB-49D3-9233-FE691703FEC2}"/>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01" name="Rectangle 4">
          <a:extLst>
            <a:ext uri="{FF2B5EF4-FFF2-40B4-BE49-F238E27FC236}">
              <a16:creationId xmlns:a16="http://schemas.microsoft.com/office/drawing/2014/main" id="{567A65EC-BE6A-4D9E-90D3-774F5F2270DC}"/>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02" name="Rectangle 4">
          <a:extLst>
            <a:ext uri="{FF2B5EF4-FFF2-40B4-BE49-F238E27FC236}">
              <a16:creationId xmlns:a16="http://schemas.microsoft.com/office/drawing/2014/main" id="{01D89901-1A4C-4F7A-93C4-083FA41AC93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03" name="Rectangle 4">
          <a:extLst>
            <a:ext uri="{FF2B5EF4-FFF2-40B4-BE49-F238E27FC236}">
              <a16:creationId xmlns:a16="http://schemas.microsoft.com/office/drawing/2014/main" id="{05DDF263-4C57-4691-9DF6-20D98E51D596}"/>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04" name="Rectangle 4">
          <a:extLst>
            <a:ext uri="{FF2B5EF4-FFF2-40B4-BE49-F238E27FC236}">
              <a16:creationId xmlns:a16="http://schemas.microsoft.com/office/drawing/2014/main" id="{3BAD46C6-29E1-47C5-B843-9FC2264CDE5C}"/>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05" name="Rectangle 4">
          <a:extLst>
            <a:ext uri="{FF2B5EF4-FFF2-40B4-BE49-F238E27FC236}">
              <a16:creationId xmlns:a16="http://schemas.microsoft.com/office/drawing/2014/main" id="{A1811197-FE72-4928-8467-D7A075502587}"/>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06" name="Rectangle 4">
          <a:extLst>
            <a:ext uri="{FF2B5EF4-FFF2-40B4-BE49-F238E27FC236}">
              <a16:creationId xmlns:a16="http://schemas.microsoft.com/office/drawing/2014/main" id="{A35B245E-019F-4D82-B8FE-599A9B42F4B3}"/>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07" name="Rectangle 4">
          <a:extLst>
            <a:ext uri="{FF2B5EF4-FFF2-40B4-BE49-F238E27FC236}">
              <a16:creationId xmlns:a16="http://schemas.microsoft.com/office/drawing/2014/main" id="{CC348065-8086-4DAA-BBC4-EA0EABF67851}"/>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08" name="Rectangle 4">
          <a:extLst>
            <a:ext uri="{FF2B5EF4-FFF2-40B4-BE49-F238E27FC236}">
              <a16:creationId xmlns:a16="http://schemas.microsoft.com/office/drawing/2014/main" id="{120018A2-3D42-47B3-BB0E-EEC20F552A54}"/>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09" name="Rectangle 4">
          <a:extLst>
            <a:ext uri="{FF2B5EF4-FFF2-40B4-BE49-F238E27FC236}">
              <a16:creationId xmlns:a16="http://schemas.microsoft.com/office/drawing/2014/main" id="{714F96F5-969C-4EBD-BA7B-7C6231FBC96D}"/>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10" name="Rectangle 4">
          <a:extLst>
            <a:ext uri="{FF2B5EF4-FFF2-40B4-BE49-F238E27FC236}">
              <a16:creationId xmlns:a16="http://schemas.microsoft.com/office/drawing/2014/main" id="{97ED2EF5-E14E-4F8D-8DFF-9F3E964DEC2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11" name="Rectangle 4">
          <a:extLst>
            <a:ext uri="{FF2B5EF4-FFF2-40B4-BE49-F238E27FC236}">
              <a16:creationId xmlns:a16="http://schemas.microsoft.com/office/drawing/2014/main" id="{62B443AA-1B5F-401F-84F1-43FDD49EAE8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12" name="Rectangle 4">
          <a:extLst>
            <a:ext uri="{FF2B5EF4-FFF2-40B4-BE49-F238E27FC236}">
              <a16:creationId xmlns:a16="http://schemas.microsoft.com/office/drawing/2014/main" id="{D73682D0-335D-4691-B9B8-318E2FFA9A1E}"/>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13" name="Rectangle 4">
          <a:extLst>
            <a:ext uri="{FF2B5EF4-FFF2-40B4-BE49-F238E27FC236}">
              <a16:creationId xmlns:a16="http://schemas.microsoft.com/office/drawing/2014/main" id="{1EF648A6-5E47-4E2B-8A39-450C82072A7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14" name="Rectangle 4">
          <a:extLst>
            <a:ext uri="{FF2B5EF4-FFF2-40B4-BE49-F238E27FC236}">
              <a16:creationId xmlns:a16="http://schemas.microsoft.com/office/drawing/2014/main" id="{EB4AF3FD-2B08-439F-A0FF-649F78EDA324}"/>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15" name="Rectangle 4">
          <a:extLst>
            <a:ext uri="{FF2B5EF4-FFF2-40B4-BE49-F238E27FC236}">
              <a16:creationId xmlns:a16="http://schemas.microsoft.com/office/drawing/2014/main" id="{FA1786A5-7547-437D-88EE-77BE1E33322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16" name="Rectangle 4">
          <a:extLst>
            <a:ext uri="{FF2B5EF4-FFF2-40B4-BE49-F238E27FC236}">
              <a16:creationId xmlns:a16="http://schemas.microsoft.com/office/drawing/2014/main" id="{6F1C5B70-BCB2-463B-9C78-3983E0D60111}"/>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17" name="Rectangle 4">
          <a:extLst>
            <a:ext uri="{FF2B5EF4-FFF2-40B4-BE49-F238E27FC236}">
              <a16:creationId xmlns:a16="http://schemas.microsoft.com/office/drawing/2014/main" id="{A331938A-FEDD-4592-8C41-FED1DB262F74}"/>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18" name="Rectangle 4">
          <a:extLst>
            <a:ext uri="{FF2B5EF4-FFF2-40B4-BE49-F238E27FC236}">
              <a16:creationId xmlns:a16="http://schemas.microsoft.com/office/drawing/2014/main" id="{F6A1F1E1-C306-4335-AC4F-492FCD721DE3}"/>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19" name="Rectangle 4">
          <a:extLst>
            <a:ext uri="{FF2B5EF4-FFF2-40B4-BE49-F238E27FC236}">
              <a16:creationId xmlns:a16="http://schemas.microsoft.com/office/drawing/2014/main" id="{3E786C0A-79FE-4B90-A252-1229D198DA7E}"/>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20" name="Rectangle 4">
          <a:extLst>
            <a:ext uri="{FF2B5EF4-FFF2-40B4-BE49-F238E27FC236}">
              <a16:creationId xmlns:a16="http://schemas.microsoft.com/office/drawing/2014/main" id="{07AE4798-90C2-41BA-8851-6F8396DD9D57}"/>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21" name="Rectangle 4">
          <a:extLst>
            <a:ext uri="{FF2B5EF4-FFF2-40B4-BE49-F238E27FC236}">
              <a16:creationId xmlns:a16="http://schemas.microsoft.com/office/drawing/2014/main" id="{4CA84466-902F-4CFC-B0D4-1C2925A8E537}"/>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22" name="Rectangle 4">
          <a:extLst>
            <a:ext uri="{FF2B5EF4-FFF2-40B4-BE49-F238E27FC236}">
              <a16:creationId xmlns:a16="http://schemas.microsoft.com/office/drawing/2014/main" id="{6172864B-6469-464D-9AC7-752B9E19CB22}"/>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23" name="Rectangle 4">
          <a:extLst>
            <a:ext uri="{FF2B5EF4-FFF2-40B4-BE49-F238E27FC236}">
              <a16:creationId xmlns:a16="http://schemas.microsoft.com/office/drawing/2014/main" id="{73F0BBB9-E7C6-4B58-A6C3-32852408718F}"/>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2087303</xdr:colOff>
      <xdr:row>86</xdr:row>
      <xdr:rowOff>38100</xdr:rowOff>
    </xdr:to>
    <xdr:sp macro="" textlink="">
      <xdr:nvSpPr>
        <xdr:cNvPr id="2124" name="Rectangle 5">
          <a:extLst>
            <a:ext uri="{FF2B5EF4-FFF2-40B4-BE49-F238E27FC236}">
              <a16:creationId xmlns:a16="http://schemas.microsoft.com/office/drawing/2014/main" id="{89A7F8B4-5995-4A1C-A7E6-95BB61FDA700}"/>
            </a:ext>
          </a:extLst>
        </xdr:cNvPr>
        <xdr:cNvSpPr>
          <a:spLocks noChangeArrowheads="1"/>
        </xdr:cNvSpPr>
      </xdr:nvSpPr>
      <xdr:spPr>
        <a:xfrm>
          <a:off x="2692400" y="107927775"/>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2125" name="Rectangle 4">
          <a:extLst>
            <a:ext uri="{FF2B5EF4-FFF2-40B4-BE49-F238E27FC236}">
              <a16:creationId xmlns:a16="http://schemas.microsoft.com/office/drawing/2014/main" id="{6168CEC3-3C08-43E1-A6E5-7B2FE9D478C1}"/>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2126" name="Rectangle 5">
          <a:extLst>
            <a:ext uri="{FF2B5EF4-FFF2-40B4-BE49-F238E27FC236}">
              <a16:creationId xmlns:a16="http://schemas.microsoft.com/office/drawing/2014/main" id="{EBF1A8E1-8FD6-487D-87D4-2166CF83F0DF}"/>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2127" name="Rectangle 4">
          <a:extLst>
            <a:ext uri="{FF2B5EF4-FFF2-40B4-BE49-F238E27FC236}">
              <a16:creationId xmlns:a16="http://schemas.microsoft.com/office/drawing/2014/main" id="{2B4EAD85-348B-4654-A70D-ED0C83CEEBB8}"/>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190500" cy="480638"/>
    <xdr:sp macro="" textlink="">
      <xdr:nvSpPr>
        <xdr:cNvPr id="2128" name="Rectangle 4">
          <a:extLst>
            <a:ext uri="{FF2B5EF4-FFF2-40B4-BE49-F238E27FC236}">
              <a16:creationId xmlns:a16="http://schemas.microsoft.com/office/drawing/2014/main" id="{C097F594-3394-40E5-919F-B332B13BD40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2087303</xdr:colOff>
      <xdr:row>86</xdr:row>
      <xdr:rowOff>31115</xdr:rowOff>
    </xdr:to>
    <xdr:sp macro="" textlink="">
      <xdr:nvSpPr>
        <xdr:cNvPr id="2129" name="Rectangle 4">
          <a:extLst>
            <a:ext uri="{FF2B5EF4-FFF2-40B4-BE49-F238E27FC236}">
              <a16:creationId xmlns:a16="http://schemas.microsoft.com/office/drawing/2014/main" id="{472E39DE-5E69-46CE-8F9B-689AE68C1249}"/>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2130" name="Rectangle 5">
          <a:extLst>
            <a:ext uri="{FF2B5EF4-FFF2-40B4-BE49-F238E27FC236}">
              <a16:creationId xmlns:a16="http://schemas.microsoft.com/office/drawing/2014/main" id="{17572C31-3AF9-4288-9C3B-D0EDAE66C397}"/>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2131" name="Rectangle 4">
          <a:extLst>
            <a:ext uri="{FF2B5EF4-FFF2-40B4-BE49-F238E27FC236}">
              <a16:creationId xmlns:a16="http://schemas.microsoft.com/office/drawing/2014/main" id="{9D900F25-32C3-49A2-92EA-62DF19B9636E}"/>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2132" name="Rectangle 5">
          <a:extLst>
            <a:ext uri="{FF2B5EF4-FFF2-40B4-BE49-F238E27FC236}">
              <a16:creationId xmlns:a16="http://schemas.microsoft.com/office/drawing/2014/main" id="{217E80C3-C224-4B94-86EA-665157B26140}"/>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2133" name="Rectangle 4">
          <a:extLst>
            <a:ext uri="{FF2B5EF4-FFF2-40B4-BE49-F238E27FC236}">
              <a16:creationId xmlns:a16="http://schemas.microsoft.com/office/drawing/2014/main" id="{3A113F87-BF49-42B1-A163-BBCDD41230FB}"/>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2134" name="Rectangle 5">
          <a:extLst>
            <a:ext uri="{FF2B5EF4-FFF2-40B4-BE49-F238E27FC236}">
              <a16:creationId xmlns:a16="http://schemas.microsoft.com/office/drawing/2014/main" id="{2DD82234-B071-446B-B122-0E508802F87B}"/>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2135" name="Rectangle 4">
          <a:extLst>
            <a:ext uri="{FF2B5EF4-FFF2-40B4-BE49-F238E27FC236}">
              <a16:creationId xmlns:a16="http://schemas.microsoft.com/office/drawing/2014/main" id="{0D0CC1EB-72A6-4A0D-AF12-E3C55801B2E6}"/>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2136" name="Rectangle 5">
          <a:extLst>
            <a:ext uri="{FF2B5EF4-FFF2-40B4-BE49-F238E27FC236}">
              <a16:creationId xmlns:a16="http://schemas.microsoft.com/office/drawing/2014/main" id="{F15DC9E6-BF86-4DE4-8367-574B75F72A83}"/>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806196" cy="25343"/>
    <xdr:sp macro="" textlink="">
      <xdr:nvSpPr>
        <xdr:cNvPr id="2137" name="Rectangle 4">
          <a:extLst>
            <a:ext uri="{FF2B5EF4-FFF2-40B4-BE49-F238E27FC236}">
              <a16:creationId xmlns:a16="http://schemas.microsoft.com/office/drawing/2014/main" id="{A5DD0EE3-F914-4AB5-BB23-BDA547D30788}"/>
            </a:ext>
          </a:extLst>
        </xdr:cNvPr>
        <xdr:cNvSpPr>
          <a:spLocks noChangeArrowheads="1"/>
        </xdr:cNvSpPr>
      </xdr:nvSpPr>
      <xdr:spPr>
        <a:xfrm>
          <a:off x="2692400"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2138" name="Rectangle 5">
          <a:extLst>
            <a:ext uri="{FF2B5EF4-FFF2-40B4-BE49-F238E27FC236}">
              <a16:creationId xmlns:a16="http://schemas.microsoft.com/office/drawing/2014/main" id="{A7E5483C-618B-4C56-BB45-0A0AAE6B71C0}"/>
            </a:ext>
          </a:extLst>
        </xdr:cNvPr>
        <xdr:cNvSpPr>
          <a:spLocks noChangeArrowheads="1"/>
        </xdr:cNvSpPr>
      </xdr:nvSpPr>
      <xdr:spPr>
        <a:xfrm>
          <a:off x="2692400"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724"/>
    <xdr:sp macro="" textlink="">
      <xdr:nvSpPr>
        <xdr:cNvPr id="2139" name="Rectangle 4">
          <a:extLst>
            <a:ext uri="{FF2B5EF4-FFF2-40B4-BE49-F238E27FC236}">
              <a16:creationId xmlns:a16="http://schemas.microsoft.com/office/drawing/2014/main" id="{0BE7492A-9A0B-4C60-B189-0A1F28B8450F}"/>
            </a:ext>
          </a:extLst>
        </xdr:cNvPr>
        <xdr:cNvSpPr>
          <a:spLocks noChangeArrowheads="1"/>
        </xdr:cNvSpPr>
      </xdr:nvSpPr>
      <xdr:spPr>
        <a:xfrm>
          <a:off x="2692400" y="10792777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2087303</xdr:colOff>
      <xdr:row>86</xdr:row>
      <xdr:rowOff>31115</xdr:rowOff>
    </xdr:to>
    <xdr:sp macro="" textlink="">
      <xdr:nvSpPr>
        <xdr:cNvPr id="2140" name="Rectangle 4">
          <a:extLst>
            <a:ext uri="{FF2B5EF4-FFF2-40B4-BE49-F238E27FC236}">
              <a16:creationId xmlns:a16="http://schemas.microsoft.com/office/drawing/2014/main" id="{D1517034-9B0B-4AA3-ABDC-FEF6821CFF7C}"/>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2141" name="Rectangle 5">
          <a:extLst>
            <a:ext uri="{FF2B5EF4-FFF2-40B4-BE49-F238E27FC236}">
              <a16:creationId xmlns:a16="http://schemas.microsoft.com/office/drawing/2014/main" id="{D411AC53-8A59-4771-B481-D4EC655F8F23}"/>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2142" name="Rectangle 4">
          <a:extLst>
            <a:ext uri="{FF2B5EF4-FFF2-40B4-BE49-F238E27FC236}">
              <a16:creationId xmlns:a16="http://schemas.microsoft.com/office/drawing/2014/main" id="{1067450B-C66E-40AA-AA86-B397B5756D90}"/>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2143" name="Rectangle 5">
          <a:extLst>
            <a:ext uri="{FF2B5EF4-FFF2-40B4-BE49-F238E27FC236}">
              <a16:creationId xmlns:a16="http://schemas.microsoft.com/office/drawing/2014/main" id="{76E123E0-3D31-4938-8093-67537702C65E}"/>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2144" name="Rectangle 4">
          <a:extLst>
            <a:ext uri="{FF2B5EF4-FFF2-40B4-BE49-F238E27FC236}">
              <a16:creationId xmlns:a16="http://schemas.microsoft.com/office/drawing/2014/main" id="{D37E3AF2-7E11-421D-8BC7-2A55054170E5}"/>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2145" name="Rectangle 5">
          <a:extLst>
            <a:ext uri="{FF2B5EF4-FFF2-40B4-BE49-F238E27FC236}">
              <a16:creationId xmlns:a16="http://schemas.microsoft.com/office/drawing/2014/main" id="{27D6F83C-E19A-42F9-A00B-CF4BDA1ACA75}"/>
            </a:ext>
          </a:extLst>
        </xdr:cNvPr>
        <xdr:cNvSpPr>
          <a:spLocks noChangeArrowheads="1"/>
        </xdr:cNvSpPr>
      </xdr:nvSpPr>
      <xdr:spPr>
        <a:xfrm>
          <a:off x="2692400"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2146" name="Rectangle 4">
          <a:extLst>
            <a:ext uri="{FF2B5EF4-FFF2-40B4-BE49-F238E27FC236}">
              <a16:creationId xmlns:a16="http://schemas.microsoft.com/office/drawing/2014/main" id="{CC8CF14C-0095-48D9-BA4F-EDA0AC2430C4}"/>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2147" name="Rectangle 5">
          <a:extLst>
            <a:ext uri="{FF2B5EF4-FFF2-40B4-BE49-F238E27FC236}">
              <a16:creationId xmlns:a16="http://schemas.microsoft.com/office/drawing/2014/main" id="{BAB564B0-175F-44FC-8B29-751EA766FC97}"/>
            </a:ext>
          </a:extLst>
        </xdr:cNvPr>
        <xdr:cNvSpPr>
          <a:spLocks noChangeArrowheads="1"/>
        </xdr:cNvSpPr>
      </xdr:nvSpPr>
      <xdr:spPr>
        <a:xfrm>
          <a:off x="2692400"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806196" cy="25343"/>
    <xdr:sp macro="" textlink="">
      <xdr:nvSpPr>
        <xdr:cNvPr id="2148" name="Rectangle 4">
          <a:extLst>
            <a:ext uri="{FF2B5EF4-FFF2-40B4-BE49-F238E27FC236}">
              <a16:creationId xmlns:a16="http://schemas.microsoft.com/office/drawing/2014/main" id="{81C7216D-8E61-4653-9B54-52738BF530D3}"/>
            </a:ext>
          </a:extLst>
        </xdr:cNvPr>
        <xdr:cNvSpPr>
          <a:spLocks noChangeArrowheads="1"/>
        </xdr:cNvSpPr>
      </xdr:nvSpPr>
      <xdr:spPr>
        <a:xfrm>
          <a:off x="2692400"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2149" name="Rectangle 5">
          <a:extLst>
            <a:ext uri="{FF2B5EF4-FFF2-40B4-BE49-F238E27FC236}">
              <a16:creationId xmlns:a16="http://schemas.microsoft.com/office/drawing/2014/main" id="{45495648-0349-407B-BBB2-085FB07ED81E}"/>
            </a:ext>
          </a:extLst>
        </xdr:cNvPr>
        <xdr:cNvSpPr>
          <a:spLocks noChangeArrowheads="1"/>
        </xdr:cNvSpPr>
      </xdr:nvSpPr>
      <xdr:spPr>
        <a:xfrm>
          <a:off x="2692400"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724"/>
    <xdr:sp macro="" textlink="">
      <xdr:nvSpPr>
        <xdr:cNvPr id="2150" name="Rectangle 4">
          <a:extLst>
            <a:ext uri="{FF2B5EF4-FFF2-40B4-BE49-F238E27FC236}">
              <a16:creationId xmlns:a16="http://schemas.microsoft.com/office/drawing/2014/main" id="{2FE33E86-D9B2-49BA-A741-9903DDCFF528}"/>
            </a:ext>
          </a:extLst>
        </xdr:cNvPr>
        <xdr:cNvSpPr>
          <a:spLocks noChangeArrowheads="1"/>
        </xdr:cNvSpPr>
      </xdr:nvSpPr>
      <xdr:spPr>
        <a:xfrm>
          <a:off x="2692400" y="10792777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2151" name="Rectangle 4">
          <a:extLst>
            <a:ext uri="{FF2B5EF4-FFF2-40B4-BE49-F238E27FC236}">
              <a16:creationId xmlns:a16="http://schemas.microsoft.com/office/drawing/2014/main" id="{B1DDF677-280C-41FF-A32E-667CFDCA2FF1}"/>
            </a:ext>
          </a:extLst>
        </xdr:cNvPr>
        <xdr:cNvSpPr>
          <a:spLocks noChangeArrowheads="1"/>
        </xdr:cNvSpPr>
      </xdr:nvSpPr>
      <xdr:spPr>
        <a:xfrm>
          <a:off x="2692400"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2152" name="Rectangle 5">
          <a:extLst>
            <a:ext uri="{FF2B5EF4-FFF2-40B4-BE49-F238E27FC236}">
              <a16:creationId xmlns:a16="http://schemas.microsoft.com/office/drawing/2014/main" id="{EEE2A30F-46AA-4EBD-8AA7-B8FC79951075}"/>
            </a:ext>
          </a:extLst>
        </xdr:cNvPr>
        <xdr:cNvSpPr>
          <a:spLocks noChangeArrowheads="1"/>
        </xdr:cNvSpPr>
      </xdr:nvSpPr>
      <xdr:spPr>
        <a:xfrm>
          <a:off x="2692400"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53" name="Rectangle 4">
          <a:extLst>
            <a:ext uri="{FF2B5EF4-FFF2-40B4-BE49-F238E27FC236}">
              <a16:creationId xmlns:a16="http://schemas.microsoft.com/office/drawing/2014/main" id="{46E46104-87D1-417E-89E4-46FB6C22074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54" name="Rectangle 4">
          <a:extLst>
            <a:ext uri="{FF2B5EF4-FFF2-40B4-BE49-F238E27FC236}">
              <a16:creationId xmlns:a16="http://schemas.microsoft.com/office/drawing/2014/main" id="{F2FF59A7-FC4F-4689-A4D8-7AAA2817F45C}"/>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55" name="Rectangle 4">
          <a:extLst>
            <a:ext uri="{FF2B5EF4-FFF2-40B4-BE49-F238E27FC236}">
              <a16:creationId xmlns:a16="http://schemas.microsoft.com/office/drawing/2014/main" id="{34B6C824-D234-4B20-BDDB-2E4D933C0627}"/>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56" name="Rectangle 4">
          <a:extLst>
            <a:ext uri="{FF2B5EF4-FFF2-40B4-BE49-F238E27FC236}">
              <a16:creationId xmlns:a16="http://schemas.microsoft.com/office/drawing/2014/main" id="{CFCA932E-6652-4D95-9B27-40879AE056D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57" name="Rectangle 4">
          <a:extLst>
            <a:ext uri="{FF2B5EF4-FFF2-40B4-BE49-F238E27FC236}">
              <a16:creationId xmlns:a16="http://schemas.microsoft.com/office/drawing/2014/main" id="{0D6D7206-706D-4F02-AECF-3952EA24A809}"/>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58" name="Rectangle 4">
          <a:extLst>
            <a:ext uri="{FF2B5EF4-FFF2-40B4-BE49-F238E27FC236}">
              <a16:creationId xmlns:a16="http://schemas.microsoft.com/office/drawing/2014/main" id="{4BDBC40A-4D6B-4D3B-8A44-03ED94B2089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59" name="Rectangle 4">
          <a:extLst>
            <a:ext uri="{FF2B5EF4-FFF2-40B4-BE49-F238E27FC236}">
              <a16:creationId xmlns:a16="http://schemas.microsoft.com/office/drawing/2014/main" id="{645B204B-1715-4C27-A7D5-D3613E9BDDF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60" name="Rectangle 4">
          <a:extLst>
            <a:ext uri="{FF2B5EF4-FFF2-40B4-BE49-F238E27FC236}">
              <a16:creationId xmlns:a16="http://schemas.microsoft.com/office/drawing/2014/main" id="{8C8282D4-2C7C-443E-ABC8-26238A936EE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61" name="Rectangle 4">
          <a:extLst>
            <a:ext uri="{FF2B5EF4-FFF2-40B4-BE49-F238E27FC236}">
              <a16:creationId xmlns:a16="http://schemas.microsoft.com/office/drawing/2014/main" id="{E63C92B4-B0EE-49D2-A8C3-5AE3901DBA0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62" name="Rectangle 4">
          <a:extLst>
            <a:ext uri="{FF2B5EF4-FFF2-40B4-BE49-F238E27FC236}">
              <a16:creationId xmlns:a16="http://schemas.microsoft.com/office/drawing/2014/main" id="{13ED7EC4-24C0-4D11-AB6D-B43BFA33C42C}"/>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63" name="Rectangle 4">
          <a:extLst>
            <a:ext uri="{FF2B5EF4-FFF2-40B4-BE49-F238E27FC236}">
              <a16:creationId xmlns:a16="http://schemas.microsoft.com/office/drawing/2014/main" id="{C3BD17C2-C483-46CF-A596-D178895CC52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64" name="Rectangle 4">
          <a:extLst>
            <a:ext uri="{FF2B5EF4-FFF2-40B4-BE49-F238E27FC236}">
              <a16:creationId xmlns:a16="http://schemas.microsoft.com/office/drawing/2014/main" id="{854EC365-2A8C-4173-A381-5ACBF0516EB4}"/>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65" name="Rectangle 4">
          <a:extLst>
            <a:ext uri="{FF2B5EF4-FFF2-40B4-BE49-F238E27FC236}">
              <a16:creationId xmlns:a16="http://schemas.microsoft.com/office/drawing/2014/main" id="{CB44AD76-2A40-4B57-9ADF-0AAFB86D5F8C}"/>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66" name="Rectangle 4">
          <a:extLst>
            <a:ext uri="{FF2B5EF4-FFF2-40B4-BE49-F238E27FC236}">
              <a16:creationId xmlns:a16="http://schemas.microsoft.com/office/drawing/2014/main" id="{1CFBB769-731E-43BE-8421-9766E3C8C1E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67" name="Rectangle 4">
          <a:extLst>
            <a:ext uri="{FF2B5EF4-FFF2-40B4-BE49-F238E27FC236}">
              <a16:creationId xmlns:a16="http://schemas.microsoft.com/office/drawing/2014/main" id="{638D15FA-4749-4924-ABCA-192ED48236A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68" name="Rectangle 4">
          <a:extLst>
            <a:ext uri="{FF2B5EF4-FFF2-40B4-BE49-F238E27FC236}">
              <a16:creationId xmlns:a16="http://schemas.microsoft.com/office/drawing/2014/main" id="{D2AB75EE-DF02-4846-8EB3-6C53ED65451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69" name="Rectangle 4">
          <a:extLst>
            <a:ext uri="{FF2B5EF4-FFF2-40B4-BE49-F238E27FC236}">
              <a16:creationId xmlns:a16="http://schemas.microsoft.com/office/drawing/2014/main" id="{168E0D3F-EEC4-4D2D-876A-5067025E986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70" name="Rectangle 4">
          <a:extLst>
            <a:ext uri="{FF2B5EF4-FFF2-40B4-BE49-F238E27FC236}">
              <a16:creationId xmlns:a16="http://schemas.microsoft.com/office/drawing/2014/main" id="{7AE24D7D-C653-403E-9D69-5AFBFB667664}"/>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71" name="Rectangle 4">
          <a:extLst>
            <a:ext uri="{FF2B5EF4-FFF2-40B4-BE49-F238E27FC236}">
              <a16:creationId xmlns:a16="http://schemas.microsoft.com/office/drawing/2014/main" id="{4752B853-B88E-449B-91B7-CD18ABA45527}"/>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72" name="Rectangle 4">
          <a:extLst>
            <a:ext uri="{FF2B5EF4-FFF2-40B4-BE49-F238E27FC236}">
              <a16:creationId xmlns:a16="http://schemas.microsoft.com/office/drawing/2014/main" id="{C6E99AAD-89AE-42B9-AA89-6FA64441943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73" name="Rectangle 4">
          <a:extLst>
            <a:ext uri="{FF2B5EF4-FFF2-40B4-BE49-F238E27FC236}">
              <a16:creationId xmlns:a16="http://schemas.microsoft.com/office/drawing/2014/main" id="{6A03786A-9463-40CB-A941-7696BAB55A4E}"/>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74" name="Rectangle 4">
          <a:extLst>
            <a:ext uri="{FF2B5EF4-FFF2-40B4-BE49-F238E27FC236}">
              <a16:creationId xmlns:a16="http://schemas.microsoft.com/office/drawing/2014/main" id="{7830ABFA-04F1-4553-8B75-E4D64AE6F6D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75" name="Rectangle 4">
          <a:extLst>
            <a:ext uri="{FF2B5EF4-FFF2-40B4-BE49-F238E27FC236}">
              <a16:creationId xmlns:a16="http://schemas.microsoft.com/office/drawing/2014/main" id="{4D2447DD-1DB2-45B3-8302-0DFC3383AA19}"/>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76" name="Rectangle 4">
          <a:extLst>
            <a:ext uri="{FF2B5EF4-FFF2-40B4-BE49-F238E27FC236}">
              <a16:creationId xmlns:a16="http://schemas.microsoft.com/office/drawing/2014/main" id="{C520AC1A-D799-4D11-B3A5-D2EE423EB576}"/>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77" name="Rectangle 4">
          <a:extLst>
            <a:ext uri="{FF2B5EF4-FFF2-40B4-BE49-F238E27FC236}">
              <a16:creationId xmlns:a16="http://schemas.microsoft.com/office/drawing/2014/main" id="{D2D31591-5D9A-4BA3-8304-BE951848D8D3}"/>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78" name="Rectangle 4">
          <a:extLst>
            <a:ext uri="{FF2B5EF4-FFF2-40B4-BE49-F238E27FC236}">
              <a16:creationId xmlns:a16="http://schemas.microsoft.com/office/drawing/2014/main" id="{294E6FDA-F553-42B9-99B2-F110F16CD1A9}"/>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79" name="Rectangle 4">
          <a:extLst>
            <a:ext uri="{FF2B5EF4-FFF2-40B4-BE49-F238E27FC236}">
              <a16:creationId xmlns:a16="http://schemas.microsoft.com/office/drawing/2014/main" id="{9ECEA0FD-FCEE-47B2-9AD5-3236B9C8542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80" name="Rectangle 4">
          <a:extLst>
            <a:ext uri="{FF2B5EF4-FFF2-40B4-BE49-F238E27FC236}">
              <a16:creationId xmlns:a16="http://schemas.microsoft.com/office/drawing/2014/main" id="{579F53B5-A899-4596-9E0B-E259E33F767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81" name="Rectangle 4">
          <a:extLst>
            <a:ext uri="{FF2B5EF4-FFF2-40B4-BE49-F238E27FC236}">
              <a16:creationId xmlns:a16="http://schemas.microsoft.com/office/drawing/2014/main" id="{5FF6BFD1-C47E-4E20-8AF8-B6933111CF3A}"/>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82" name="Rectangle 4">
          <a:extLst>
            <a:ext uri="{FF2B5EF4-FFF2-40B4-BE49-F238E27FC236}">
              <a16:creationId xmlns:a16="http://schemas.microsoft.com/office/drawing/2014/main" id="{AED57952-6933-4E17-B9CE-89A47E169E9C}"/>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83" name="Rectangle 4">
          <a:extLst>
            <a:ext uri="{FF2B5EF4-FFF2-40B4-BE49-F238E27FC236}">
              <a16:creationId xmlns:a16="http://schemas.microsoft.com/office/drawing/2014/main" id="{9E183096-E20C-4612-A557-CAD0BFC91A50}"/>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84" name="Rectangle 4">
          <a:extLst>
            <a:ext uri="{FF2B5EF4-FFF2-40B4-BE49-F238E27FC236}">
              <a16:creationId xmlns:a16="http://schemas.microsoft.com/office/drawing/2014/main" id="{A5639A6A-CD89-4360-8BCD-82E9BF9D8CE4}"/>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85" name="Rectangle 4">
          <a:extLst>
            <a:ext uri="{FF2B5EF4-FFF2-40B4-BE49-F238E27FC236}">
              <a16:creationId xmlns:a16="http://schemas.microsoft.com/office/drawing/2014/main" id="{AC532C8F-8474-4414-B776-E11993B49142}"/>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86" name="Rectangle 4">
          <a:extLst>
            <a:ext uri="{FF2B5EF4-FFF2-40B4-BE49-F238E27FC236}">
              <a16:creationId xmlns:a16="http://schemas.microsoft.com/office/drawing/2014/main" id="{F2BEFAA2-8E6C-4AAA-9167-0344A7AA5344}"/>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87" name="Rectangle 4">
          <a:extLst>
            <a:ext uri="{FF2B5EF4-FFF2-40B4-BE49-F238E27FC236}">
              <a16:creationId xmlns:a16="http://schemas.microsoft.com/office/drawing/2014/main" id="{4D43BA6D-E5EE-4BC0-BE05-5541C5F97CD6}"/>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88" name="Rectangle 4">
          <a:extLst>
            <a:ext uri="{FF2B5EF4-FFF2-40B4-BE49-F238E27FC236}">
              <a16:creationId xmlns:a16="http://schemas.microsoft.com/office/drawing/2014/main" id="{05D46AC4-70D0-4AA8-AA82-5BA1E0A5D5A0}"/>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89" name="Rectangle 4">
          <a:extLst>
            <a:ext uri="{FF2B5EF4-FFF2-40B4-BE49-F238E27FC236}">
              <a16:creationId xmlns:a16="http://schemas.microsoft.com/office/drawing/2014/main" id="{78DD8350-0FCC-4BD1-8412-B2D1E66BE92A}"/>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90" name="Rectangle 4">
          <a:extLst>
            <a:ext uri="{FF2B5EF4-FFF2-40B4-BE49-F238E27FC236}">
              <a16:creationId xmlns:a16="http://schemas.microsoft.com/office/drawing/2014/main" id="{2D6671B9-119A-4FC5-8EE3-67D46F1562CE}"/>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91" name="Rectangle 4">
          <a:extLst>
            <a:ext uri="{FF2B5EF4-FFF2-40B4-BE49-F238E27FC236}">
              <a16:creationId xmlns:a16="http://schemas.microsoft.com/office/drawing/2014/main" id="{D8CB1FA8-3071-4337-9B5E-9BDE36CA2D9E}"/>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92" name="Rectangle 4">
          <a:extLst>
            <a:ext uri="{FF2B5EF4-FFF2-40B4-BE49-F238E27FC236}">
              <a16:creationId xmlns:a16="http://schemas.microsoft.com/office/drawing/2014/main" id="{A03129B3-38A7-4451-A271-CEA1ADDC1D9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93" name="Rectangle 4">
          <a:extLst>
            <a:ext uri="{FF2B5EF4-FFF2-40B4-BE49-F238E27FC236}">
              <a16:creationId xmlns:a16="http://schemas.microsoft.com/office/drawing/2014/main" id="{BC4C385A-0C54-4873-81F2-8437EAECCC41}"/>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94" name="Rectangle 4">
          <a:extLst>
            <a:ext uri="{FF2B5EF4-FFF2-40B4-BE49-F238E27FC236}">
              <a16:creationId xmlns:a16="http://schemas.microsoft.com/office/drawing/2014/main" id="{2C010E5D-8D8A-4964-9690-C239BD3957EC}"/>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95" name="Rectangle 4">
          <a:extLst>
            <a:ext uri="{FF2B5EF4-FFF2-40B4-BE49-F238E27FC236}">
              <a16:creationId xmlns:a16="http://schemas.microsoft.com/office/drawing/2014/main" id="{C9C16ED3-B262-4630-8FD7-F1C5AEDAC7BC}"/>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96" name="Rectangle 4">
          <a:extLst>
            <a:ext uri="{FF2B5EF4-FFF2-40B4-BE49-F238E27FC236}">
              <a16:creationId xmlns:a16="http://schemas.microsoft.com/office/drawing/2014/main" id="{3195D824-FF44-4880-A147-10E583CC4A6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97" name="Rectangle 4">
          <a:extLst>
            <a:ext uri="{FF2B5EF4-FFF2-40B4-BE49-F238E27FC236}">
              <a16:creationId xmlns:a16="http://schemas.microsoft.com/office/drawing/2014/main" id="{49A7E7E7-128B-4045-907C-236DFA355D0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98" name="Rectangle 4">
          <a:extLst>
            <a:ext uri="{FF2B5EF4-FFF2-40B4-BE49-F238E27FC236}">
              <a16:creationId xmlns:a16="http://schemas.microsoft.com/office/drawing/2014/main" id="{31413ABD-2BB3-44D3-BE76-748136175B33}"/>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99" name="Rectangle 4">
          <a:extLst>
            <a:ext uri="{FF2B5EF4-FFF2-40B4-BE49-F238E27FC236}">
              <a16:creationId xmlns:a16="http://schemas.microsoft.com/office/drawing/2014/main" id="{4C2F903D-8F47-449E-B512-52D91F9BD082}"/>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200" name="Rectangle 4">
          <a:extLst>
            <a:ext uri="{FF2B5EF4-FFF2-40B4-BE49-F238E27FC236}">
              <a16:creationId xmlns:a16="http://schemas.microsoft.com/office/drawing/2014/main" id="{DA69B074-C880-4D01-83F1-ED0ADD96E86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201" name="Rectangle 4">
          <a:extLst>
            <a:ext uri="{FF2B5EF4-FFF2-40B4-BE49-F238E27FC236}">
              <a16:creationId xmlns:a16="http://schemas.microsoft.com/office/drawing/2014/main" id="{5A57132D-BA39-4604-B42C-462BEA3F8FD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202" name="Rectangle 4">
          <a:extLst>
            <a:ext uri="{FF2B5EF4-FFF2-40B4-BE49-F238E27FC236}">
              <a16:creationId xmlns:a16="http://schemas.microsoft.com/office/drawing/2014/main" id="{15FAE91B-1CE1-4731-B2CE-A5677D85E4DC}"/>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203" name="Rectangle 4">
          <a:extLst>
            <a:ext uri="{FF2B5EF4-FFF2-40B4-BE49-F238E27FC236}">
              <a16:creationId xmlns:a16="http://schemas.microsoft.com/office/drawing/2014/main" id="{AC2A6760-8965-4147-8278-AFAA3CA03489}"/>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204" name="Rectangle 4">
          <a:extLst>
            <a:ext uri="{FF2B5EF4-FFF2-40B4-BE49-F238E27FC236}">
              <a16:creationId xmlns:a16="http://schemas.microsoft.com/office/drawing/2014/main" id="{0F01F38C-09A9-4838-AC31-2A2E5CD7A811}"/>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205" name="Rectangle 4">
          <a:extLst>
            <a:ext uri="{FF2B5EF4-FFF2-40B4-BE49-F238E27FC236}">
              <a16:creationId xmlns:a16="http://schemas.microsoft.com/office/drawing/2014/main" id="{EF785D9C-77F2-4539-907A-E653686BE2F1}"/>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206" name="Rectangle 4">
          <a:extLst>
            <a:ext uri="{FF2B5EF4-FFF2-40B4-BE49-F238E27FC236}">
              <a16:creationId xmlns:a16="http://schemas.microsoft.com/office/drawing/2014/main" id="{24A686E3-177D-4F53-82BE-18C037B8A4D1}"/>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207" name="Rectangle 4">
          <a:extLst>
            <a:ext uri="{FF2B5EF4-FFF2-40B4-BE49-F238E27FC236}">
              <a16:creationId xmlns:a16="http://schemas.microsoft.com/office/drawing/2014/main" id="{57EFA66D-FA39-4A1E-A8A3-68BD7DE345F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208" name="Rectangle 4">
          <a:extLst>
            <a:ext uri="{FF2B5EF4-FFF2-40B4-BE49-F238E27FC236}">
              <a16:creationId xmlns:a16="http://schemas.microsoft.com/office/drawing/2014/main" id="{B49D2B3C-5AB7-4EDF-A43C-AD2B3F974349}"/>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209" name="Rectangle 4">
          <a:extLst>
            <a:ext uri="{FF2B5EF4-FFF2-40B4-BE49-F238E27FC236}">
              <a16:creationId xmlns:a16="http://schemas.microsoft.com/office/drawing/2014/main" id="{AF681551-C9EA-4AC0-9208-B5704B6A34A9}"/>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210" name="Rectangle 4">
          <a:extLst>
            <a:ext uri="{FF2B5EF4-FFF2-40B4-BE49-F238E27FC236}">
              <a16:creationId xmlns:a16="http://schemas.microsoft.com/office/drawing/2014/main" id="{E8FE10D5-35E9-46AB-B29C-EA49472F555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211" name="Rectangle 4">
          <a:extLst>
            <a:ext uri="{FF2B5EF4-FFF2-40B4-BE49-F238E27FC236}">
              <a16:creationId xmlns:a16="http://schemas.microsoft.com/office/drawing/2014/main" id="{D6E72043-D377-468D-A929-CC75BDFBE4FE}"/>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212" name="Rectangle 4">
          <a:extLst>
            <a:ext uri="{FF2B5EF4-FFF2-40B4-BE49-F238E27FC236}">
              <a16:creationId xmlns:a16="http://schemas.microsoft.com/office/drawing/2014/main" id="{48EDAF1B-6919-4124-87A3-B9EC36C08AED}"/>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213" name="Rectangle 4">
          <a:extLst>
            <a:ext uri="{FF2B5EF4-FFF2-40B4-BE49-F238E27FC236}">
              <a16:creationId xmlns:a16="http://schemas.microsoft.com/office/drawing/2014/main" id="{E9CB9983-1EC0-427A-88BF-C87C3F36972D}"/>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214" name="Rectangle 4">
          <a:extLst>
            <a:ext uri="{FF2B5EF4-FFF2-40B4-BE49-F238E27FC236}">
              <a16:creationId xmlns:a16="http://schemas.microsoft.com/office/drawing/2014/main" id="{A51FCF98-601C-4A03-A0FA-2614AD0319D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215" name="Rectangle 4">
          <a:extLst>
            <a:ext uri="{FF2B5EF4-FFF2-40B4-BE49-F238E27FC236}">
              <a16:creationId xmlns:a16="http://schemas.microsoft.com/office/drawing/2014/main" id="{5CF5807A-E8C8-4CEF-94C1-F001EDF418CE}"/>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216" name="Rectangle 4">
          <a:extLst>
            <a:ext uri="{FF2B5EF4-FFF2-40B4-BE49-F238E27FC236}">
              <a16:creationId xmlns:a16="http://schemas.microsoft.com/office/drawing/2014/main" id="{FD48A1BA-6A4A-4049-8DA8-C45E33F13BE3}"/>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217" name="Rectangle 4">
          <a:extLst>
            <a:ext uri="{FF2B5EF4-FFF2-40B4-BE49-F238E27FC236}">
              <a16:creationId xmlns:a16="http://schemas.microsoft.com/office/drawing/2014/main" id="{ED4A4491-150B-4F6C-912F-B6470F23F772}"/>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218" name="Rectangle 4">
          <a:extLst>
            <a:ext uri="{FF2B5EF4-FFF2-40B4-BE49-F238E27FC236}">
              <a16:creationId xmlns:a16="http://schemas.microsoft.com/office/drawing/2014/main" id="{B5DD6867-9EAB-46A6-A779-B00338423BB2}"/>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219" name="Rectangle 4">
          <a:extLst>
            <a:ext uri="{FF2B5EF4-FFF2-40B4-BE49-F238E27FC236}">
              <a16:creationId xmlns:a16="http://schemas.microsoft.com/office/drawing/2014/main" id="{E3C3F97C-F80D-4398-8757-8C16636A8E7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220" name="Rectangle 4">
          <a:extLst>
            <a:ext uri="{FF2B5EF4-FFF2-40B4-BE49-F238E27FC236}">
              <a16:creationId xmlns:a16="http://schemas.microsoft.com/office/drawing/2014/main" id="{A22F1C16-0B27-49EF-9A02-7A95554EFB9E}"/>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221" name="Rectangle 4">
          <a:extLst>
            <a:ext uri="{FF2B5EF4-FFF2-40B4-BE49-F238E27FC236}">
              <a16:creationId xmlns:a16="http://schemas.microsoft.com/office/drawing/2014/main" id="{03829F86-FE5F-4658-8F87-05E3629214B6}"/>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222" name="Rectangle 4">
          <a:extLst>
            <a:ext uri="{FF2B5EF4-FFF2-40B4-BE49-F238E27FC236}">
              <a16:creationId xmlns:a16="http://schemas.microsoft.com/office/drawing/2014/main" id="{035ADEBC-829E-4858-8596-995138BC8515}"/>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223" name="Rectangle 4">
          <a:extLst>
            <a:ext uri="{FF2B5EF4-FFF2-40B4-BE49-F238E27FC236}">
              <a16:creationId xmlns:a16="http://schemas.microsoft.com/office/drawing/2014/main" id="{697FF943-4B3E-40D2-87BE-7C1710122E98}"/>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224" name="Rectangle 5">
          <a:extLst>
            <a:ext uri="{FF2B5EF4-FFF2-40B4-BE49-F238E27FC236}">
              <a16:creationId xmlns:a16="http://schemas.microsoft.com/office/drawing/2014/main" id="{E00F7746-C033-4D26-8FAC-8B002D66E4A3}"/>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225" name="Rectangle 4">
          <a:extLst>
            <a:ext uri="{FF2B5EF4-FFF2-40B4-BE49-F238E27FC236}">
              <a16:creationId xmlns:a16="http://schemas.microsoft.com/office/drawing/2014/main" id="{4C40924A-097A-4878-9090-207B51D81CF9}"/>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226" name="Rectangle 4">
          <a:extLst>
            <a:ext uri="{FF2B5EF4-FFF2-40B4-BE49-F238E27FC236}">
              <a16:creationId xmlns:a16="http://schemas.microsoft.com/office/drawing/2014/main" id="{D642DF7A-59A5-4678-AFD1-580385DE3A83}"/>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227" name="Rectangle 5">
          <a:extLst>
            <a:ext uri="{FF2B5EF4-FFF2-40B4-BE49-F238E27FC236}">
              <a16:creationId xmlns:a16="http://schemas.microsoft.com/office/drawing/2014/main" id="{4CE976D7-0344-4974-ABF4-BC7DDF44F013}"/>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228" name="Rectangle 4">
          <a:extLst>
            <a:ext uri="{FF2B5EF4-FFF2-40B4-BE49-F238E27FC236}">
              <a16:creationId xmlns:a16="http://schemas.microsoft.com/office/drawing/2014/main" id="{FADAE333-6BB9-4E91-89C5-A83F6F639FC2}"/>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229" name="Rectangle 4">
          <a:extLst>
            <a:ext uri="{FF2B5EF4-FFF2-40B4-BE49-F238E27FC236}">
              <a16:creationId xmlns:a16="http://schemas.microsoft.com/office/drawing/2014/main" id="{B0251956-2117-4E7B-870D-E1B718BA201F}"/>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230" name="Rectangle 5">
          <a:extLst>
            <a:ext uri="{FF2B5EF4-FFF2-40B4-BE49-F238E27FC236}">
              <a16:creationId xmlns:a16="http://schemas.microsoft.com/office/drawing/2014/main" id="{AFF4002C-EDE5-461A-9BEF-4708E2B80160}"/>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231" name="Rectangle 4">
          <a:extLst>
            <a:ext uri="{FF2B5EF4-FFF2-40B4-BE49-F238E27FC236}">
              <a16:creationId xmlns:a16="http://schemas.microsoft.com/office/drawing/2014/main" id="{FFC2BA0C-A474-4BE4-8C57-C4727FEC00C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232" name="Rectangle 4">
          <a:extLst>
            <a:ext uri="{FF2B5EF4-FFF2-40B4-BE49-F238E27FC236}">
              <a16:creationId xmlns:a16="http://schemas.microsoft.com/office/drawing/2014/main" id="{C613EED5-BC06-4BCA-A7C5-61CDD6E1F47B}"/>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233" name="Rectangle 5">
          <a:extLst>
            <a:ext uri="{FF2B5EF4-FFF2-40B4-BE49-F238E27FC236}">
              <a16:creationId xmlns:a16="http://schemas.microsoft.com/office/drawing/2014/main" id="{00FBDA47-5CA8-48C3-8443-F5C8770F1ACD}"/>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234" name="Rectangle 4">
          <a:extLst>
            <a:ext uri="{FF2B5EF4-FFF2-40B4-BE49-F238E27FC236}">
              <a16:creationId xmlns:a16="http://schemas.microsoft.com/office/drawing/2014/main" id="{F8FC851B-E50E-4BDC-9B0B-2C121D1C80DF}"/>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235" name="Rectangle 4">
          <a:extLst>
            <a:ext uri="{FF2B5EF4-FFF2-40B4-BE49-F238E27FC236}">
              <a16:creationId xmlns:a16="http://schemas.microsoft.com/office/drawing/2014/main" id="{61FB151B-8787-42EA-9A88-150A8395094E}"/>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236" name="Rectangle 5">
          <a:extLst>
            <a:ext uri="{FF2B5EF4-FFF2-40B4-BE49-F238E27FC236}">
              <a16:creationId xmlns:a16="http://schemas.microsoft.com/office/drawing/2014/main" id="{48F479F2-DDB0-42A4-A922-E441C76ACD0B}"/>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237" name="Rectangle 4">
          <a:extLst>
            <a:ext uri="{FF2B5EF4-FFF2-40B4-BE49-F238E27FC236}">
              <a16:creationId xmlns:a16="http://schemas.microsoft.com/office/drawing/2014/main" id="{CCB7C96F-B456-4272-BF2B-870A1F93CA4C}"/>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238" name="Rectangle 4">
          <a:extLst>
            <a:ext uri="{FF2B5EF4-FFF2-40B4-BE49-F238E27FC236}">
              <a16:creationId xmlns:a16="http://schemas.microsoft.com/office/drawing/2014/main" id="{FBD99888-C8B2-4FA5-9911-51AD978A586E}"/>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239" name="Rectangle 5">
          <a:extLst>
            <a:ext uri="{FF2B5EF4-FFF2-40B4-BE49-F238E27FC236}">
              <a16:creationId xmlns:a16="http://schemas.microsoft.com/office/drawing/2014/main" id="{85A77C2B-43C4-4F7F-83E9-F644E1BE22B3}"/>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240" name="Rectangle 4">
          <a:extLst>
            <a:ext uri="{FF2B5EF4-FFF2-40B4-BE49-F238E27FC236}">
              <a16:creationId xmlns:a16="http://schemas.microsoft.com/office/drawing/2014/main" id="{2B48EB7D-4744-46D5-8C08-54F85799CB96}"/>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241" name="Rectangle 4">
          <a:extLst>
            <a:ext uri="{FF2B5EF4-FFF2-40B4-BE49-F238E27FC236}">
              <a16:creationId xmlns:a16="http://schemas.microsoft.com/office/drawing/2014/main" id="{B5A32D03-2DE9-4C34-8CEA-1D690811D78A}"/>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242" name="Rectangle 5">
          <a:extLst>
            <a:ext uri="{FF2B5EF4-FFF2-40B4-BE49-F238E27FC236}">
              <a16:creationId xmlns:a16="http://schemas.microsoft.com/office/drawing/2014/main" id="{D31F3466-AA38-4FFD-8EAA-2919771DE076}"/>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243" name="Rectangle 4">
          <a:extLst>
            <a:ext uri="{FF2B5EF4-FFF2-40B4-BE49-F238E27FC236}">
              <a16:creationId xmlns:a16="http://schemas.microsoft.com/office/drawing/2014/main" id="{7CDBC679-56F5-4C52-B11A-F6A54BBA28A2}"/>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244" name="Rectangle 4">
          <a:extLst>
            <a:ext uri="{FF2B5EF4-FFF2-40B4-BE49-F238E27FC236}">
              <a16:creationId xmlns:a16="http://schemas.microsoft.com/office/drawing/2014/main" id="{4D4EE8F0-66C7-4E8D-97BA-AF28B5E6F3F2}"/>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245" name="Rectangle 5">
          <a:extLst>
            <a:ext uri="{FF2B5EF4-FFF2-40B4-BE49-F238E27FC236}">
              <a16:creationId xmlns:a16="http://schemas.microsoft.com/office/drawing/2014/main" id="{6EBBE0FC-4FAE-40D0-867C-60D513AA93FE}"/>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246" name="Rectangle 4">
          <a:extLst>
            <a:ext uri="{FF2B5EF4-FFF2-40B4-BE49-F238E27FC236}">
              <a16:creationId xmlns:a16="http://schemas.microsoft.com/office/drawing/2014/main" id="{0A29701A-E519-4C80-9770-0353CE6E3AE3}"/>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247" name="Rectangle 4">
          <a:extLst>
            <a:ext uri="{FF2B5EF4-FFF2-40B4-BE49-F238E27FC236}">
              <a16:creationId xmlns:a16="http://schemas.microsoft.com/office/drawing/2014/main" id="{99DD1486-279F-47AD-8E55-3C7EA7E97AB4}"/>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248" name="Rectangle 5">
          <a:extLst>
            <a:ext uri="{FF2B5EF4-FFF2-40B4-BE49-F238E27FC236}">
              <a16:creationId xmlns:a16="http://schemas.microsoft.com/office/drawing/2014/main" id="{806AC8E7-E3D0-4D1C-B474-F3F2ECF09F24}"/>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249" name="Rectangle 4">
          <a:extLst>
            <a:ext uri="{FF2B5EF4-FFF2-40B4-BE49-F238E27FC236}">
              <a16:creationId xmlns:a16="http://schemas.microsoft.com/office/drawing/2014/main" id="{68B5BD08-FC20-49BC-8124-AE82E7B8A62D}"/>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250" name="Rectangle 4">
          <a:extLst>
            <a:ext uri="{FF2B5EF4-FFF2-40B4-BE49-F238E27FC236}">
              <a16:creationId xmlns:a16="http://schemas.microsoft.com/office/drawing/2014/main" id="{CA8D01E3-2ABD-476A-B42E-C518A258F267}"/>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251" name="Rectangle 5">
          <a:extLst>
            <a:ext uri="{FF2B5EF4-FFF2-40B4-BE49-F238E27FC236}">
              <a16:creationId xmlns:a16="http://schemas.microsoft.com/office/drawing/2014/main" id="{3FED6AFD-36AA-41E4-AD91-ED328B031654}"/>
            </a:ext>
          </a:extLst>
        </xdr:cNvPr>
        <xdr:cNvSpPr>
          <a:spLocks noChangeArrowheads="1"/>
        </xdr:cNvSpPr>
      </xdr:nvSpPr>
      <xdr:spPr>
        <a:xfrm>
          <a:off x="2692400"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252" name="Rectangle 4">
          <a:extLst>
            <a:ext uri="{FF2B5EF4-FFF2-40B4-BE49-F238E27FC236}">
              <a16:creationId xmlns:a16="http://schemas.microsoft.com/office/drawing/2014/main" id="{ED2D37A3-F27B-471D-82E2-D1CB3C93764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253" name="Rectangle 4">
          <a:extLst>
            <a:ext uri="{FF2B5EF4-FFF2-40B4-BE49-F238E27FC236}">
              <a16:creationId xmlns:a16="http://schemas.microsoft.com/office/drawing/2014/main" id="{C44EF385-BC12-42B8-9A59-80EE36382B38}"/>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254" name="Rectangle 4">
          <a:extLst>
            <a:ext uri="{FF2B5EF4-FFF2-40B4-BE49-F238E27FC236}">
              <a16:creationId xmlns:a16="http://schemas.microsoft.com/office/drawing/2014/main" id="{D33F4C27-CF2D-4552-8943-C28A0BB26C6B}"/>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255" name="Rectangle 4">
          <a:extLst>
            <a:ext uri="{FF2B5EF4-FFF2-40B4-BE49-F238E27FC236}">
              <a16:creationId xmlns:a16="http://schemas.microsoft.com/office/drawing/2014/main" id="{DF7A2126-61AF-42F0-A8D4-9310D7B2EE2F}"/>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256" name="Rectangle 4">
          <a:extLst>
            <a:ext uri="{FF2B5EF4-FFF2-40B4-BE49-F238E27FC236}">
              <a16:creationId xmlns:a16="http://schemas.microsoft.com/office/drawing/2014/main" id="{74C1FF57-D7CE-4A6B-B95D-433090E736D7}"/>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257" name="Rectangle 4">
          <a:extLst>
            <a:ext uri="{FF2B5EF4-FFF2-40B4-BE49-F238E27FC236}">
              <a16:creationId xmlns:a16="http://schemas.microsoft.com/office/drawing/2014/main" id="{DD46A5AE-A542-47F9-ACA8-6F95FD0986E9}"/>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258" name="Rectangle 4">
          <a:extLst>
            <a:ext uri="{FF2B5EF4-FFF2-40B4-BE49-F238E27FC236}">
              <a16:creationId xmlns:a16="http://schemas.microsoft.com/office/drawing/2014/main" id="{74DD6CA0-49DA-4E5A-A348-5A71CA936042}"/>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259" name="Rectangle 4">
          <a:extLst>
            <a:ext uri="{FF2B5EF4-FFF2-40B4-BE49-F238E27FC236}">
              <a16:creationId xmlns:a16="http://schemas.microsoft.com/office/drawing/2014/main" id="{49B22A1F-048F-4534-9DC0-1B0980AC7332}"/>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260" name="Rectangle 4">
          <a:extLst>
            <a:ext uri="{FF2B5EF4-FFF2-40B4-BE49-F238E27FC236}">
              <a16:creationId xmlns:a16="http://schemas.microsoft.com/office/drawing/2014/main" id="{9962CE1B-7929-4912-982F-0BAF878D4DA4}"/>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261" name="Rectangle 4">
          <a:extLst>
            <a:ext uri="{FF2B5EF4-FFF2-40B4-BE49-F238E27FC236}">
              <a16:creationId xmlns:a16="http://schemas.microsoft.com/office/drawing/2014/main" id="{F4B77B8E-D655-4B88-BD2A-22A05791A3EA}"/>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262" name="Rectangle 4">
          <a:extLst>
            <a:ext uri="{FF2B5EF4-FFF2-40B4-BE49-F238E27FC236}">
              <a16:creationId xmlns:a16="http://schemas.microsoft.com/office/drawing/2014/main" id="{5E15EE95-3993-48C0-B895-DE79747CC3B4}"/>
            </a:ext>
          </a:extLst>
        </xdr:cNvPr>
        <xdr:cNvSpPr>
          <a:spLocks noChangeArrowheads="1"/>
        </xdr:cNvSpPr>
      </xdr:nvSpPr>
      <xdr:spPr>
        <a:xfrm>
          <a:off x="26924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en-US"/>
        </a:p>
      </xdr:txBody>
    </xdr:sp>
    <xdr:clientData/>
  </xdr:oneCellAnchor>
  <xdr:oneCellAnchor>
    <xdr:from>
      <xdr:col>1</xdr:col>
      <xdr:colOff>0</xdr:colOff>
      <xdr:row>86</xdr:row>
      <xdr:rowOff>0</xdr:rowOff>
    </xdr:from>
    <xdr:ext cx="28575" cy="9525"/>
    <xdr:pic>
      <xdr:nvPicPr>
        <xdr:cNvPr id="2263" name="Picture 1364">
          <a:extLst>
            <a:ext uri="{FF2B5EF4-FFF2-40B4-BE49-F238E27FC236}">
              <a16:creationId xmlns:a16="http://schemas.microsoft.com/office/drawing/2014/main" id="{0DD24118-2F37-4217-A634-789B473466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47901225"/>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2089015</xdr:colOff>
      <xdr:row>86</xdr:row>
      <xdr:rowOff>0</xdr:rowOff>
    </xdr:from>
    <xdr:ext cx="1270" cy="1816735"/>
    <xdr:sp macro="" textlink="">
      <xdr:nvSpPr>
        <xdr:cNvPr id="2264" name="Rectangle 4">
          <a:extLst>
            <a:ext uri="{FF2B5EF4-FFF2-40B4-BE49-F238E27FC236}">
              <a16:creationId xmlns:a16="http://schemas.microsoft.com/office/drawing/2014/main" id="{47589FD5-01EA-44E8-9844-56E59C953F1F}"/>
            </a:ext>
          </a:extLst>
        </xdr:cNvPr>
        <xdr:cNvSpPr/>
      </xdr:nvSpPr>
      <xdr:spPr>
        <a:xfrm>
          <a:off x="2695440" y="88392000"/>
          <a:ext cx="1270" cy="1816735"/>
        </a:xfrm>
        <a:prstGeom prst="rect">
          <a:avLst/>
        </a:prstGeom>
        <a:noFill/>
        <a:ln w="0">
          <a:noFill/>
        </a:ln>
      </xdr:spPr>
      <xdr:style>
        <a:lnRef idx="0">
          <a:srgbClr val="FFFFFF"/>
        </a:lnRef>
        <a:fillRef idx="0">
          <a:srgbClr val="FFFFFF"/>
        </a:fillRef>
        <a:effectRef idx="0">
          <a:srgbClr val="FFFFFF"/>
        </a:effectRef>
        <a:fontRef idx="minor"/>
      </xdr:style>
    </xdr:sp>
    <xdr:clientData/>
  </xdr:oneCellAnchor>
  <xdr:oneCellAnchor>
    <xdr:from>
      <xdr:col>1</xdr:col>
      <xdr:colOff>2089015</xdr:colOff>
      <xdr:row>86</xdr:row>
      <xdr:rowOff>0</xdr:rowOff>
    </xdr:from>
    <xdr:ext cx="1270" cy="1816735"/>
    <xdr:sp macro="" textlink="">
      <xdr:nvSpPr>
        <xdr:cNvPr id="2265" name="Rectangle 5">
          <a:extLst>
            <a:ext uri="{FF2B5EF4-FFF2-40B4-BE49-F238E27FC236}">
              <a16:creationId xmlns:a16="http://schemas.microsoft.com/office/drawing/2014/main" id="{31F790AB-7A48-431D-AEBB-375560CE822F}"/>
            </a:ext>
          </a:extLst>
        </xdr:cNvPr>
        <xdr:cNvSpPr/>
      </xdr:nvSpPr>
      <xdr:spPr>
        <a:xfrm>
          <a:off x="2695440" y="88392000"/>
          <a:ext cx="1270" cy="1816735"/>
        </a:xfrm>
        <a:prstGeom prst="rect">
          <a:avLst/>
        </a:prstGeom>
        <a:noFill/>
        <a:ln w="0">
          <a:noFill/>
        </a:ln>
      </xdr:spPr>
      <xdr:style>
        <a:lnRef idx="0">
          <a:srgbClr val="FFFFFF"/>
        </a:lnRef>
        <a:fillRef idx="0">
          <a:srgbClr val="FFFFFF"/>
        </a:fillRef>
        <a:effectRef idx="0">
          <a:srgbClr val="FFFFFF"/>
        </a:effectRef>
        <a:fontRef idx="minor"/>
      </xdr:style>
    </xdr:sp>
    <xdr:clientData/>
  </xdr:oneCellAnchor>
  <xdr:oneCellAnchor>
    <xdr:from>
      <xdr:col>1</xdr:col>
      <xdr:colOff>2089015</xdr:colOff>
      <xdr:row>86</xdr:row>
      <xdr:rowOff>0</xdr:rowOff>
    </xdr:from>
    <xdr:ext cx="1270" cy="1811020"/>
    <xdr:sp macro="" textlink="">
      <xdr:nvSpPr>
        <xdr:cNvPr id="2266" name="Rectangle 4">
          <a:extLst>
            <a:ext uri="{FF2B5EF4-FFF2-40B4-BE49-F238E27FC236}">
              <a16:creationId xmlns:a16="http://schemas.microsoft.com/office/drawing/2014/main" id="{A07C65A6-625B-4B2E-BC1D-96A633AB7DBB}"/>
            </a:ext>
          </a:extLst>
        </xdr:cNvPr>
        <xdr:cNvSpPr/>
      </xdr:nvSpPr>
      <xdr:spPr>
        <a:xfrm>
          <a:off x="2695440" y="88392000"/>
          <a:ext cx="1270" cy="1811020"/>
        </a:xfrm>
        <a:prstGeom prst="rect">
          <a:avLst/>
        </a:prstGeom>
        <a:noFill/>
        <a:ln w="0">
          <a:noFill/>
        </a:ln>
      </xdr:spPr>
      <xdr:style>
        <a:lnRef idx="0">
          <a:srgbClr val="FFFFFF"/>
        </a:lnRef>
        <a:fillRef idx="0">
          <a:srgbClr val="FFFFFF"/>
        </a:fillRef>
        <a:effectRef idx="0">
          <a:srgbClr val="FFFFFF"/>
        </a:effectRef>
        <a:fontRef idx="minor"/>
      </xdr:style>
    </xdr:sp>
    <xdr:clientData/>
  </xdr:oneCellAnchor>
  <xdr:oneCellAnchor>
    <xdr:from>
      <xdr:col>1</xdr:col>
      <xdr:colOff>2089015</xdr:colOff>
      <xdr:row>86</xdr:row>
      <xdr:rowOff>0</xdr:rowOff>
    </xdr:from>
    <xdr:ext cx="1270" cy="1816735"/>
    <xdr:sp macro="" textlink="">
      <xdr:nvSpPr>
        <xdr:cNvPr id="2267" name="Rectangle 2266">
          <a:extLst>
            <a:ext uri="{FF2B5EF4-FFF2-40B4-BE49-F238E27FC236}">
              <a16:creationId xmlns:a16="http://schemas.microsoft.com/office/drawing/2014/main" id="{050ADBA6-3AEE-46DC-861D-1AFE7EC2059E}"/>
            </a:ext>
          </a:extLst>
        </xdr:cNvPr>
        <xdr:cNvSpPr/>
      </xdr:nvSpPr>
      <xdr:spPr>
        <a:xfrm>
          <a:off x="2695440" y="88392000"/>
          <a:ext cx="1270" cy="1816735"/>
        </a:xfrm>
        <a:prstGeom prst="rect">
          <a:avLst/>
        </a:prstGeom>
        <a:noFill/>
        <a:ln w="0">
          <a:noFill/>
        </a:ln>
      </xdr:spPr>
      <xdr:style>
        <a:lnRef idx="0">
          <a:srgbClr val="FFFFFF"/>
        </a:lnRef>
        <a:fillRef idx="0">
          <a:srgbClr val="FFFFFF"/>
        </a:fillRef>
        <a:effectRef idx="0">
          <a:srgbClr val="FFFFFF"/>
        </a:effectRef>
        <a:fontRef idx="minor"/>
      </xdr:style>
    </xdr:sp>
    <xdr:clientData/>
  </xdr:oneCellAnchor>
  <xdr:oneCellAnchor>
    <xdr:from>
      <xdr:col>1</xdr:col>
      <xdr:colOff>2089015</xdr:colOff>
      <xdr:row>86</xdr:row>
      <xdr:rowOff>0</xdr:rowOff>
    </xdr:from>
    <xdr:ext cx="1270" cy="1816735"/>
    <xdr:sp macro="" textlink="">
      <xdr:nvSpPr>
        <xdr:cNvPr id="2268" name="Rectangle 2267">
          <a:extLst>
            <a:ext uri="{FF2B5EF4-FFF2-40B4-BE49-F238E27FC236}">
              <a16:creationId xmlns:a16="http://schemas.microsoft.com/office/drawing/2014/main" id="{50C906A4-C0A0-48F8-B845-FC292318E8C5}"/>
            </a:ext>
          </a:extLst>
        </xdr:cNvPr>
        <xdr:cNvSpPr/>
      </xdr:nvSpPr>
      <xdr:spPr>
        <a:xfrm>
          <a:off x="2695440" y="88392000"/>
          <a:ext cx="1270" cy="1816735"/>
        </a:xfrm>
        <a:prstGeom prst="rect">
          <a:avLst/>
        </a:prstGeom>
        <a:noFill/>
        <a:ln w="0">
          <a:noFill/>
        </a:ln>
      </xdr:spPr>
      <xdr:style>
        <a:lnRef idx="0">
          <a:srgbClr val="FFFFFF"/>
        </a:lnRef>
        <a:fillRef idx="0">
          <a:srgbClr val="FFFFFF"/>
        </a:fillRef>
        <a:effectRef idx="0">
          <a:srgbClr val="FFFFFF"/>
        </a:effectRef>
        <a:fontRef idx="minor"/>
      </xdr:style>
    </xdr:sp>
    <xdr:clientData/>
  </xdr:oneCellAnchor>
  <xdr:oneCellAnchor>
    <xdr:from>
      <xdr:col>1</xdr:col>
      <xdr:colOff>2089015</xdr:colOff>
      <xdr:row>86</xdr:row>
      <xdr:rowOff>0</xdr:rowOff>
    </xdr:from>
    <xdr:ext cx="1270" cy="1811020"/>
    <xdr:sp macro="" textlink="">
      <xdr:nvSpPr>
        <xdr:cNvPr id="2269" name="Rectangle 4">
          <a:extLst>
            <a:ext uri="{FF2B5EF4-FFF2-40B4-BE49-F238E27FC236}">
              <a16:creationId xmlns:a16="http://schemas.microsoft.com/office/drawing/2014/main" id="{075445BE-3E98-4D07-B2D0-4F0209FF0FB6}"/>
            </a:ext>
          </a:extLst>
        </xdr:cNvPr>
        <xdr:cNvSpPr/>
      </xdr:nvSpPr>
      <xdr:spPr>
        <a:xfrm>
          <a:off x="2695440" y="88392000"/>
          <a:ext cx="1270" cy="1811020"/>
        </a:xfrm>
        <a:prstGeom prst="rect">
          <a:avLst/>
        </a:prstGeom>
        <a:noFill/>
        <a:ln w="0">
          <a:noFill/>
        </a:ln>
      </xdr:spPr>
      <xdr:style>
        <a:lnRef idx="0">
          <a:srgbClr val="FFFFFF"/>
        </a:lnRef>
        <a:fillRef idx="0">
          <a:srgbClr val="FFFFFF"/>
        </a:fillRef>
        <a:effectRef idx="0">
          <a:srgbClr val="FFFFFF"/>
        </a:effectRef>
        <a:fontRef idx="minor"/>
      </xdr:style>
    </xdr:sp>
    <xdr:clientData/>
  </xdr:oneCellAnchor>
  <xdr:oneCellAnchor>
    <xdr:from>
      <xdr:col>4</xdr:col>
      <xdr:colOff>67945</xdr:colOff>
      <xdr:row>86</xdr:row>
      <xdr:rowOff>0</xdr:rowOff>
    </xdr:from>
    <xdr:ext cx="806196" cy="25908"/>
    <xdr:sp macro="" textlink="">
      <xdr:nvSpPr>
        <xdr:cNvPr id="2270" name="Rectangle 5">
          <a:extLst>
            <a:ext uri="{FF2B5EF4-FFF2-40B4-BE49-F238E27FC236}">
              <a16:creationId xmlns:a16="http://schemas.microsoft.com/office/drawing/2014/main" id="{9D22DD65-F70B-4F0D-863D-F93862490428}"/>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271" name="Rectangle 2270">
          <a:extLst>
            <a:ext uri="{FF2B5EF4-FFF2-40B4-BE49-F238E27FC236}">
              <a16:creationId xmlns:a16="http://schemas.microsoft.com/office/drawing/2014/main" id="{F7B6A62E-44DA-4CC0-8334-251B6AAF2DCB}"/>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272" name="Rectangle 5">
          <a:extLst>
            <a:ext uri="{FF2B5EF4-FFF2-40B4-BE49-F238E27FC236}">
              <a16:creationId xmlns:a16="http://schemas.microsoft.com/office/drawing/2014/main" id="{41DBC39E-66A8-4556-BB71-F2F14F11C13C}"/>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273" name="Rectangle 5">
          <a:extLst>
            <a:ext uri="{FF2B5EF4-FFF2-40B4-BE49-F238E27FC236}">
              <a16:creationId xmlns:a16="http://schemas.microsoft.com/office/drawing/2014/main" id="{97644D2C-5C59-4F35-BFD1-5C6E1B90C133}"/>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274" name="Rectangle 5">
          <a:extLst>
            <a:ext uri="{FF2B5EF4-FFF2-40B4-BE49-F238E27FC236}">
              <a16:creationId xmlns:a16="http://schemas.microsoft.com/office/drawing/2014/main" id="{6BE88EA9-8780-4012-81C7-F3386D0D85B4}"/>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275" name="Rectangle 5">
          <a:extLst>
            <a:ext uri="{FF2B5EF4-FFF2-40B4-BE49-F238E27FC236}">
              <a16:creationId xmlns:a16="http://schemas.microsoft.com/office/drawing/2014/main" id="{243AE2FE-D402-4029-A989-2F6A5EE02E32}"/>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276" name="Rectangle 5">
          <a:extLst>
            <a:ext uri="{FF2B5EF4-FFF2-40B4-BE49-F238E27FC236}">
              <a16:creationId xmlns:a16="http://schemas.microsoft.com/office/drawing/2014/main" id="{4A620BF8-CA51-4845-8B34-E1F8D4B89227}"/>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277" name="Rectangle 5">
          <a:extLst>
            <a:ext uri="{FF2B5EF4-FFF2-40B4-BE49-F238E27FC236}">
              <a16:creationId xmlns:a16="http://schemas.microsoft.com/office/drawing/2014/main" id="{81AFE3E2-9E14-4619-95D7-46F755956EE3}"/>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278" name="Rectangle 5">
          <a:extLst>
            <a:ext uri="{FF2B5EF4-FFF2-40B4-BE49-F238E27FC236}">
              <a16:creationId xmlns:a16="http://schemas.microsoft.com/office/drawing/2014/main" id="{B8FF1BF2-6F89-4FED-AE9A-7882FF3493C1}"/>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279" name="Rectangle 5">
          <a:extLst>
            <a:ext uri="{FF2B5EF4-FFF2-40B4-BE49-F238E27FC236}">
              <a16:creationId xmlns:a16="http://schemas.microsoft.com/office/drawing/2014/main" id="{982A1454-2AE9-468E-9FC6-5A375C387CA7}"/>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280" name="Rectangle 5">
          <a:extLst>
            <a:ext uri="{FF2B5EF4-FFF2-40B4-BE49-F238E27FC236}">
              <a16:creationId xmlns:a16="http://schemas.microsoft.com/office/drawing/2014/main" id="{2EDC2661-4B50-42D7-B6BF-3EBC78AF03CA}"/>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281" name="Rectangle 5">
          <a:extLst>
            <a:ext uri="{FF2B5EF4-FFF2-40B4-BE49-F238E27FC236}">
              <a16:creationId xmlns:a16="http://schemas.microsoft.com/office/drawing/2014/main" id="{6CC96114-4243-447A-9198-DB65E44764E1}"/>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282" name="Rectangle 5">
          <a:extLst>
            <a:ext uri="{FF2B5EF4-FFF2-40B4-BE49-F238E27FC236}">
              <a16:creationId xmlns:a16="http://schemas.microsoft.com/office/drawing/2014/main" id="{99A4EBD7-C2AE-4235-B0A5-8F7197C25B91}"/>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283" name="Rectangle 5">
          <a:extLst>
            <a:ext uri="{FF2B5EF4-FFF2-40B4-BE49-F238E27FC236}">
              <a16:creationId xmlns:a16="http://schemas.microsoft.com/office/drawing/2014/main" id="{11A67264-EC35-4461-B9DD-8A6A1774DCFC}"/>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284" name="Rectangle 5">
          <a:extLst>
            <a:ext uri="{FF2B5EF4-FFF2-40B4-BE49-F238E27FC236}">
              <a16:creationId xmlns:a16="http://schemas.microsoft.com/office/drawing/2014/main" id="{7FE060C3-0B80-4CC4-846E-57AA0D1CF348}"/>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285" name="Rectangle 5">
          <a:extLst>
            <a:ext uri="{FF2B5EF4-FFF2-40B4-BE49-F238E27FC236}">
              <a16:creationId xmlns:a16="http://schemas.microsoft.com/office/drawing/2014/main" id="{F3543558-2171-43B3-BBC6-BAF3F3D779E5}"/>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286" name="Rectangle 5">
          <a:extLst>
            <a:ext uri="{FF2B5EF4-FFF2-40B4-BE49-F238E27FC236}">
              <a16:creationId xmlns:a16="http://schemas.microsoft.com/office/drawing/2014/main" id="{6F02C920-0634-49BB-84C8-3FE0908D8440}"/>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287" name="Rectangle 5">
          <a:extLst>
            <a:ext uri="{FF2B5EF4-FFF2-40B4-BE49-F238E27FC236}">
              <a16:creationId xmlns:a16="http://schemas.microsoft.com/office/drawing/2014/main" id="{F5AD4A7D-A722-40FD-A42C-5F2020A10890}"/>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288" name="Rectangle 5">
          <a:extLst>
            <a:ext uri="{FF2B5EF4-FFF2-40B4-BE49-F238E27FC236}">
              <a16:creationId xmlns:a16="http://schemas.microsoft.com/office/drawing/2014/main" id="{1D5213C3-3E6C-4371-A585-1BFD4DC82C2A}"/>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289" name="Rectangle 5">
          <a:extLst>
            <a:ext uri="{FF2B5EF4-FFF2-40B4-BE49-F238E27FC236}">
              <a16:creationId xmlns:a16="http://schemas.microsoft.com/office/drawing/2014/main" id="{EA580C5C-3238-4960-B0A4-2F0A09FEE719}"/>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290" name="Rectangle 5">
          <a:extLst>
            <a:ext uri="{FF2B5EF4-FFF2-40B4-BE49-F238E27FC236}">
              <a16:creationId xmlns:a16="http://schemas.microsoft.com/office/drawing/2014/main" id="{8204BCF2-AFEA-41FD-955C-DF0E86DDED0C}"/>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291" name="Rectangle 5">
          <a:extLst>
            <a:ext uri="{FF2B5EF4-FFF2-40B4-BE49-F238E27FC236}">
              <a16:creationId xmlns:a16="http://schemas.microsoft.com/office/drawing/2014/main" id="{89177ACA-64F7-4767-A148-37F1DD3B0FA8}"/>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292" name="Rectangle 5">
          <a:extLst>
            <a:ext uri="{FF2B5EF4-FFF2-40B4-BE49-F238E27FC236}">
              <a16:creationId xmlns:a16="http://schemas.microsoft.com/office/drawing/2014/main" id="{55ABCB59-2E07-4D08-8889-EEA6C20214B3}"/>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293" name="Rectangle 5">
          <a:extLst>
            <a:ext uri="{FF2B5EF4-FFF2-40B4-BE49-F238E27FC236}">
              <a16:creationId xmlns:a16="http://schemas.microsoft.com/office/drawing/2014/main" id="{B9FDDE48-2AE7-471E-946A-1391F703D4C3}"/>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294" name="Rectangle 5">
          <a:extLst>
            <a:ext uri="{FF2B5EF4-FFF2-40B4-BE49-F238E27FC236}">
              <a16:creationId xmlns:a16="http://schemas.microsoft.com/office/drawing/2014/main" id="{9FCCD349-6669-427C-9997-A79E09F410E1}"/>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295" name="Rectangle 5">
          <a:extLst>
            <a:ext uri="{FF2B5EF4-FFF2-40B4-BE49-F238E27FC236}">
              <a16:creationId xmlns:a16="http://schemas.microsoft.com/office/drawing/2014/main" id="{649D5480-A545-4155-8024-E8454DF4E573}"/>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296" name="Rectangle 5">
          <a:extLst>
            <a:ext uri="{FF2B5EF4-FFF2-40B4-BE49-F238E27FC236}">
              <a16:creationId xmlns:a16="http://schemas.microsoft.com/office/drawing/2014/main" id="{6262E083-7676-462A-9E6F-1DA8F814CA42}"/>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297" name="Rectangle 5">
          <a:extLst>
            <a:ext uri="{FF2B5EF4-FFF2-40B4-BE49-F238E27FC236}">
              <a16:creationId xmlns:a16="http://schemas.microsoft.com/office/drawing/2014/main" id="{2EF0AB13-C772-4A82-A71F-BC2BCA11B393}"/>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298" name="Rectangle 5">
          <a:extLst>
            <a:ext uri="{FF2B5EF4-FFF2-40B4-BE49-F238E27FC236}">
              <a16:creationId xmlns:a16="http://schemas.microsoft.com/office/drawing/2014/main" id="{EC98A2E3-7281-4D4E-92CD-ABB01730EF17}"/>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299" name="Rectangle 5">
          <a:extLst>
            <a:ext uri="{FF2B5EF4-FFF2-40B4-BE49-F238E27FC236}">
              <a16:creationId xmlns:a16="http://schemas.microsoft.com/office/drawing/2014/main" id="{543ECF04-0C9B-4B97-A8CD-3D5538EF66B6}"/>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300" name="Rectangle 5">
          <a:extLst>
            <a:ext uri="{FF2B5EF4-FFF2-40B4-BE49-F238E27FC236}">
              <a16:creationId xmlns:a16="http://schemas.microsoft.com/office/drawing/2014/main" id="{1B903FF6-660B-40BA-9C81-814860DCAE30}"/>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301" name="Rectangle 5">
          <a:extLst>
            <a:ext uri="{FF2B5EF4-FFF2-40B4-BE49-F238E27FC236}">
              <a16:creationId xmlns:a16="http://schemas.microsoft.com/office/drawing/2014/main" id="{72637B26-2A7C-47F5-8D60-6DE2DAFCA46F}"/>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302" name="Rectangle 5">
          <a:extLst>
            <a:ext uri="{FF2B5EF4-FFF2-40B4-BE49-F238E27FC236}">
              <a16:creationId xmlns:a16="http://schemas.microsoft.com/office/drawing/2014/main" id="{EF98ED90-8B44-4489-8928-676F953DD520}"/>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303" name="Rectangle 5">
          <a:extLst>
            <a:ext uri="{FF2B5EF4-FFF2-40B4-BE49-F238E27FC236}">
              <a16:creationId xmlns:a16="http://schemas.microsoft.com/office/drawing/2014/main" id="{F702ADB3-2AFA-4B54-A4E9-2C9E3B28059F}"/>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304" name="Rectangle 5">
          <a:extLst>
            <a:ext uri="{FF2B5EF4-FFF2-40B4-BE49-F238E27FC236}">
              <a16:creationId xmlns:a16="http://schemas.microsoft.com/office/drawing/2014/main" id="{AAD831B3-6FD6-4904-AD98-5D48732FDB19}"/>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305" name="Rectangle 5">
          <a:extLst>
            <a:ext uri="{FF2B5EF4-FFF2-40B4-BE49-F238E27FC236}">
              <a16:creationId xmlns:a16="http://schemas.microsoft.com/office/drawing/2014/main" id="{7CF54079-61E3-4FF2-8AF6-43640070D9CE}"/>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306" name="Rectangle 5">
          <a:extLst>
            <a:ext uri="{FF2B5EF4-FFF2-40B4-BE49-F238E27FC236}">
              <a16:creationId xmlns:a16="http://schemas.microsoft.com/office/drawing/2014/main" id="{B3A3002F-0BDC-41EC-8900-2EA75C348E9B}"/>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307" name="Rectangle 5">
          <a:extLst>
            <a:ext uri="{FF2B5EF4-FFF2-40B4-BE49-F238E27FC236}">
              <a16:creationId xmlns:a16="http://schemas.microsoft.com/office/drawing/2014/main" id="{7C9AD786-EBD1-4DBD-B89F-46BC39856A59}"/>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308" name="Rectangle 5">
          <a:extLst>
            <a:ext uri="{FF2B5EF4-FFF2-40B4-BE49-F238E27FC236}">
              <a16:creationId xmlns:a16="http://schemas.microsoft.com/office/drawing/2014/main" id="{F6E7FDAD-196F-4F59-A7E1-BD5487FF113F}"/>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309" name="Rectangle 5">
          <a:extLst>
            <a:ext uri="{FF2B5EF4-FFF2-40B4-BE49-F238E27FC236}">
              <a16:creationId xmlns:a16="http://schemas.microsoft.com/office/drawing/2014/main" id="{9B9CF69A-7F44-4B3E-979B-EF1D7FE5510B}"/>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310" name="Rectangle 5">
          <a:extLst>
            <a:ext uri="{FF2B5EF4-FFF2-40B4-BE49-F238E27FC236}">
              <a16:creationId xmlns:a16="http://schemas.microsoft.com/office/drawing/2014/main" id="{183C123A-A2DD-426E-A6E2-D757E149FA9D}"/>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311" name="Rectangle 5">
          <a:extLst>
            <a:ext uri="{FF2B5EF4-FFF2-40B4-BE49-F238E27FC236}">
              <a16:creationId xmlns:a16="http://schemas.microsoft.com/office/drawing/2014/main" id="{042A6CFE-424F-4223-920D-03F677EE68CE}"/>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312" name="Rectangle 5">
          <a:extLst>
            <a:ext uri="{FF2B5EF4-FFF2-40B4-BE49-F238E27FC236}">
              <a16:creationId xmlns:a16="http://schemas.microsoft.com/office/drawing/2014/main" id="{AE24A554-871C-4813-9B45-31A7F840F938}"/>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313" name="Rectangle 5">
          <a:extLst>
            <a:ext uri="{FF2B5EF4-FFF2-40B4-BE49-F238E27FC236}">
              <a16:creationId xmlns:a16="http://schemas.microsoft.com/office/drawing/2014/main" id="{1BECF2E8-23F1-4B29-BEC1-90A5CCA32A46}"/>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314" name="Rectangle 5">
          <a:extLst>
            <a:ext uri="{FF2B5EF4-FFF2-40B4-BE49-F238E27FC236}">
              <a16:creationId xmlns:a16="http://schemas.microsoft.com/office/drawing/2014/main" id="{4D0C9CE1-114D-43A7-908D-1347C8A1142A}"/>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315" name="Rectangle 5">
          <a:extLst>
            <a:ext uri="{FF2B5EF4-FFF2-40B4-BE49-F238E27FC236}">
              <a16:creationId xmlns:a16="http://schemas.microsoft.com/office/drawing/2014/main" id="{9AB09565-5C35-49B1-A01E-877245C0D5F8}"/>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316" name="Rectangle 5">
          <a:extLst>
            <a:ext uri="{FF2B5EF4-FFF2-40B4-BE49-F238E27FC236}">
              <a16:creationId xmlns:a16="http://schemas.microsoft.com/office/drawing/2014/main" id="{8016A90E-EB31-4CAF-B03E-476D1989B3CE}"/>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317" name="Rectangle 5">
          <a:extLst>
            <a:ext uri="{FF2B5EF4-FFF2-40B4-BE49-F238E27FC236}">
              <a16:creationId xmlns:a16="http://schemas.microsoft.com/office/drawing/2014/main" id="{A1985126-B972-4732-8590-A77D2902840B}"/>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318" name="Rectangle 5">
          <a:extLst>
            <a:ext uri="{FF2B5EF4-FFF2-40B4-BE49-F238E27FC236}">
              <a16:creationId xmlns:a16="http://schemas.microsoft.com/office/drawing/2014/main" id="{870786FC-D1DC-4068-B7B7-428D0EA1A28C}"/>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319" name="Rectangle 5">
          <a:extLst>
            <a:ext uri="{FF2B5EF4-FFF2-40B4-BE49-F238E27FC236}">
              <a16:creationId xmlns:a16="http://schemas.microsoft.com/office/drawing/2014/main" id="{E8EAA928-C438-458E-9062-93CE6210B049}"/>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320" name="Rectangle 5">
          <a:extLst>
            <a:ext uri="{FF2B5EF4-FFF2-40B4-BE49-F238E27FC236}">
              <a16:creationId xmlns:a16="http://schemas.microsoft.com/office/drawing/2014/main" id="{BD514470-0CF2-4786-8E51-4B29BD9E960D}"/>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321" name="Rectangle 5">
          <a:extLst>
            <a:ext uri="{FF2B5EF4-FFF2-40B4-BE49-F238E27FC236}">
              <a16:creationId xmlns:a16="http://schemas.microsoft.com/office/drawing/2014/main" id="{8B0FD736-7206-46FD-B8A7-3BDFB0C984B8}"/>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322" name="Rectangle 5">
          <a:extLst>
            <a:ext uri="{FF2B5EF4-FFF2-40B4-BE49-F238E27FC236}">
              <a16:creationId xmlns:a16="http://schemas.microsoft.com/office/drawing/2014/main" id="{CAB34935-E622-4F8B-8B5F-BA7DE1C78EF7}"/>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323" name="Rectangle 5">
          <a:extLst>
            <a:ext uri="{FF2B5EF4-FFF2-40B4-BE49-F238E27FC236}">
              <a16:creationId xmlns:a16="http://schemas.microsoft.com/office/drawing/2014/main" id="{381B3EA4-CA00-449E-A62A-C54EBA7B535F}"/>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324" name="Rectangle 5">
          <a:extLst>
            <a:ext uri="{FF2B5EF4-FFF2-40B4-BE49-F238E27FC236}">
              <a16:creationId xmlns:a16="http://schemas.microsoft.com/office/drawing/2014/main" id="{C68C11E1-337A-4770-B545-A1357BFEB3E6}"/>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325" name="Rectangle 5">
          <a:extLst>
            <a:ext uri="{FF2B5EF4-FFF2-40B4-BE49-F238E27FC236}">
              <a16:creationId xmlns:a16="http://schemas.microsoft.com/office/drawing/2014/main" id="{2102C6F1-3437-4F54-B676-674CBF93B0CB}"/>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326" name="Rectangle 5">
          <a:extLst>
            <a:ext uri="{FF2B5EF4-FFF2-40B4-BE49-F238E27FC236}">
              <a16:creationId xmlns:a16="http://schemas.microsoft.com/office/drawing/2014/main" id="{B103C94E-9472-4460-98AA-54C225E768C8}"/>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327" name="Rectangle 5">
          <a:extLst>
            <a:ext uri="{FF2B5EF4-FFF2-40B4-BE49-F238E27FC236}">
              <a16:creationId xmlns:a16="http://schemas.microsoft.com/office/drawing/2014/main" id="{717CA1AB-B39A-487C-81F0-6DB4FE3F527B}"/>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328" name="Rectangle 5">
          <a:extLst>
            <a:ext uri="{FF2B5EF4-FFF2-40B4-BE49-F238E27FC236}">
              <a16:creationId xmlns:a16="http://schemas.microsoft.com/office/drawing/2014/main" id="{BC6A65C0-D6A9-47EE-BA20-83A351C5CC37}"/>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329" name="Rectangle 5">
          <a:extLst>
            <a:ext uri="{FF2B5EF4-FFF2-40B4-BE49-F238E27FC236}">
              <a16:creationId xmlns:a16="http://schemas.microsoft.com/office/drawing/2014/main" id="{8F054EF5-5BD3-45C4-A98D-B8B0E80FB6AC}"/>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330" name="Rectangle 5">
          <a:extLst>
            <a:ext uri="{FF2B5EF4-FFF2-40B4-BE49-F238E27FC236}">
              <a16:creationId xmlns:a16="http://schemas.microsoft.com/office/drawing/2014/main" id="{A098BE1C-FB39-49F1-8A58-CAF5B844ED9B}"/>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331" name="Rectangle 5">
          <a:extLst>
            <a:ext uri="{FF2B5EF4-FFF2-40B4-BE49-F238E27FC236}">
              <a16:creationId xmlns:a16="http://schemas.microsoft.com/office/drawing/2014/main" id="{A852272E-3E34-4DFC-A850-ABAB5FFCAAE2}"/>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332" name="Rectangle 5">
          <a:extLst>
            <a:ext uri="{FF2B5EF4-FFF2-40B4-BE49-F238E27FC236}">
              <a16:creationId xmlns:a16="http://schemas.microsoft.com/office/drawing/2014/main" id="{311F4DD2-F0F9-4215-81C9-58BFD68CEFEB}"/>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333" name="Rectangle 5">
          <a:extLst>
            <a:ext uri="{FF2B5EF4-FFF2-40B4-BE49-F238E27FC236}">
              <a16:creationId xmlns:a16="http://schemas.microsoft.com/office/drawing/2014/main" id="{BF225302-1076-4EBB-86BE-70FF1863A9DB}"/>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334" name="Rectangle 5">
          <a:extLst>
            <a:ext uri="{FF2B5EF4-FFF2-40B4-BE49-F238E27FC236}">
              <a16:creationId xmlns:a16="http://schemas.microsoft.com/office/drawing/2014/main" id="{648132EA-78C3-4658-8DAF-30CF3B15C9DB}"/>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335" name="Rectangle 5">
          <a:extLst>
            <a:ext uri="{FF2B5EF4-FFF2-40B4-BE49-F238E27FC236}">
              <a16:creationId xmlns:a16="http://schemas.microsoft.com/office/drawing/2014/main" id="{E47A7885-8012-4961-8CA9-A8B58224A476}"/>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336" name="Rectangle 5">
          <a:extLst>
            <a:ext uri="{FF2B5EF4-FFF2-40B4-BE49-F238E27FC236}">
              <a16:creationId xmlns:a16="http://schemas.microsoft.com/office/drawing/2014/main" id="{52C20E2B-B031-46F9-A5A2-B7DCB9DFD018}"/>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337" name="Rectangle 5">
          <a:extLst>
            <a:ext uri="{FF2B5EF4-FFF2-40B4-BE49-F238E27FC236}">
              <a16:creationId xmlns:a16="http://schemas.microsoft.com/office/drawing/2014/main" id="{F644A11F-3CFB-45D6-89CB-855EA0AC0487}"/>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338" name="Rectangle 5">
          <a:extLst>
            <a:ext uri="{FF2B5EF4-FFF2-40B4-BE49-F238E27FC236}">
              <a16:creationId xmlns:a16="http://schemas.microsoft.com/office/drawing/2014/main" id="{99C6F901-BD32-4DCC-83DE-4F67A240AAF0}"/>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339" name="Rectangle 5">
          <a:extLst>
            <a:ext uri="{FF2B5EF4-FFF2-40B4-BE49-F238E27FC236}">
              <a16:creationId xmlns:a16="http://schemas.microsoft.com/office/drawing/2014/main" id="{42A51701-81EA-4F2B-9741-E292E2812B54}"/>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340" name="Rectangle 5">
          <a:extLst>
            <a:ext uri="{FF2B5EF4-FFF2-40B4-BE49-F238E27FC236}">
              <a16:creationId xmlns:a16="http://schemas.microsoft.com/office/drawing/2014/main" id="{265B5441-8627-4E17-9016-20201B71623F}"/>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341" name="Rectangle 5">
          <a:extLst>
            <a:ext uri="{FF2B5EF4-FFF2-40B4-BE49-F238E27FC236}">
              <a16:creationId xmlns:a16="http://schemas.microsoft.com/office/drawing/2014/main" id="{F46EBADB-56A7-4DEE-A99C-40043142FBF9}"/>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38100"/>
    <xdr:sp macro="" textlink="">
      <xdr:nvSpPr>
        <xdr:cNvPr id="2342" name="Rectangle 5">
          <a:extLst>
            <a:ext uri="{FF2B5EF4-FFF2-40B4-BE49-F238E27FC236}">
              <a16:creationId xmlns:a16="http://schemas.microsoft.com/office/drawing/2014/main" id="{0C77E750-39D2-4E1B-820C-600699F5C8B4}"/>
            </a:ext>
          </a:extLst>
        </xdr:cNvPr>
        <xdr:cNvSpPr>
          <a:spLocks noChangeArrowheads="1"/>
        </xdr:cNvSpPr>
      </xdr:nvSpPr>
      <xdr:spPr>
        <a:xfrm>
          <a:off x="2695575" y="107927775"/>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2343" name="Rectangle 4">
          <a:extLst>
            <a:ext uri="{FF2B5EF4-FFF2-40B4-BE49-F238E27FC236}">
              <a16:creationId xmlns:a16="http://schemas.microsoft.com/office/drawing/2014/main" id="{860ACB5B-CD8E-411B-B2C3-34FF0CCD7A88}"/>
            </a:ext>
          </a:extLst>
        </xdr:cNvPr>
        <xdr:cNvSpPr>
          <a:spLocks noChangeArrowheads="1"/>
        </xdr:cNvSpPr>
      </xdr:nvSpPr>
      <xdr:spPr>
        <a:xfrm>
          <a:off x="2695575"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2344" name="Rectangle 5">
          <a:extLst>
            <a:ext uri="{FF2B5EF4-FFF2-40B4-BE49-F238E27FC236}">
              <a16:creationId xmlns:a16="http://schemas.microsoft.com/office/drawing/2014/main" id="{95E57F19-7D82-426B-A89D-DE35ADAF1F35}"/>
            </a:ext>
          </a:extLst>
        </xdr:cNvPr>
        <xdr:cNvSpPr>
          <a:spLocks noChangeArrowheads="1"/>
        </xdr:cNvSpPr>
      </xdr:nvSpPr>
      <xdr:spPr>
        <a:xfrm>
          <a:off x="2695575"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2345" name="Rectangle 4">
          <a:extLst>
            <a:ext uri="{FF2B5EF4-FFF2-40B4-BE49-F238E27FC236}">
              <a16:creationId xmlns:a16="http://schemas.microsoft.com/office/drawing/2014/main" id="{183C9B4F-5C96-411C-B608-7413051982C9}"/>
            </a:ext>
          </a:extLst>
        </xdr:cNvPr>
        <xdr:cNvSpPr>
          <a:spLocks noChangeArrowheads="1"/>
        </xdr:cNvSpPr>
      </xdr:nvSpPr>
      <xdr:spPr>
        <a:xfrm>
          <a:off x="2695575"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2867660</xdr:colOff>
      <xdr:row>86</xdr:row>
      <xdr:rowOff>0</xdr:rowOff>
    </xdr:from>
    <xdr:ext cx="1084581" cy="28575"/>
    <xdr:sp macro="" textlink="">
      <xdr:nvSpPr>
        <xdr:cNvPr id="2346" name="Rectangle 5">
          <a:extLst>
            <a:ext uri="{FF2B5EF4-FFF2-40B4-BE49-F238E27FC236}">
              <a16:creationId xmlns:a16="http://schemas.microsoft.com/office/drawing/2014/main" id="{DF43A731-BA66-4B6A-971F-FAA12D0668DA}"/>
            </a:ext>
          </a:extLst>
        </xdr:cNvPr>
        <xdr:cNvSpPr>
          <a:spLocks noChangeArrowheads="1"/>
        </xdr:cNvSpPr>
      </xdr:nvSpPr>
      <xdr:spPr>
        <a:xfrm>
          <a:off x="3474085" y="107927775"/>
          <a:ext cx="1084581"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347" name="Rectangle 4">
          <a:extLst>
            <a:ext uri="{FF2B5EF4-FFF2-40B4-BE49-F238E27FC236}">
              <a16:creationId xmlns:a16="http://schemas.microsoft.com/office/drawing/2014/main" id="{FCF27CF0-57B4-4375-BF23-D4CCED3BDAB3}"/>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2348" name="Rectangle 4">
          <a:extLst>
            <a:ext uri="{FF2B5EF4-FFF2-40B4-BE49-F238E27FC236}">
              <a16:creationId xmlns:a16="http://schemas.microsoft.com/office/drawing/2014/main" id="{7262408F-1F20-40F2-90F2-512FBADCAE03}"/>
            </a:ext>
          </a:extLst>
        </xdr:cNvPr>
        <xdr:cNvSpPr>
          <a:spLocks noChangeArrowheads="1"/>
        </xdr:cNvSpPr>
      </xdr:nvSpPr>
      <xdr:spPr>
        <a:xfrm>
          <a:off x="2695575"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2349" name="Rectangle 5">
          <a:extLst>
            <a:ext uri="{FF2B5EF4-FFF2-40B4-BE49-F238E27FC236}">
              <a16:creationId xmlns:a16="http://schemas.microsoft.com/office/drawing/2014/main" id="{DD77DD68-BCD2-4650-881D-1EC8FA2F2A57}"/>
            </a:ext>
          </a:extLst>
        </xdr:cNvPr>
        <xdr:cNvSpPr>
          <a:spLocks noChangeArrowheads="1"/>
        </xdr:cNvSpPr>
      </xdr:nvSpPr>
      <xdr:spPr>
        <a:xfrm>
          <a:off x="2695575"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2350" name="Rectangle 4">
          <a:extLst>
            <a:ext uri="{FF2B5EF4-FFF2-40B4-BE49-F238E27FC236}">
              <a16:creationId xmlns:a16="http://schemas.microsoft.com/office/drawing/2014/main" id="{7068002F-FA98-491F-8932-4F3066D9D56F}"/>
            </a:ext>
          </a:extLst>
        </xdr:cNvPr>
        <xdr:cNvSpPr>
          <a:spLocks noChangeArrowheads="1"/>
        </xdr:cNvSpPr>
      </xdr:nvSpPr>
      <xdr:spPr>
        <a:xfrm>
          <a:off x="2695575"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2351" name="Rectangle 5">
          <a:extLst>
            <a:ext uri="{FF2B5EF4-FFF2-40B4-BE49-F238E27FC236}">
              <a16:creationId xmlns:a16="http://schemas.microsoft.com/office/drawing/2014/main" id="{F3825D3C-026F-496A-B160-30954AA0A084}"/>
            </a:ext>
          </a:extLst>
        </xdr:cNvPr>
        <xdr:cNvSpPr>
          <a:spLocks noChangeArrowheads="1"/>
        </xdr:cNvSpPr>
      </xdr:nvSpPr>
      <xdr:spPr>
        <a:xfrm>
          <a:off x="2695575"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2352" name="Rectangle 4">
          <a:extLst>
            <a:ext uri="{FF2B5EF4-FFF2-40B4-BE49-F238E27FC236}">
              <a16:creationId xmlns:a16="http://schemas.microsoft.com/office/drawing/2014/main" id="{A3B3B3D6-A136-42BB-B26B-A0AA17B5D28A}"/>
            </a:ext>
          </a:extLst>
        </xdr:cNvPr>
        <xdr:cNvSpPr>
          <a:spLocks noChangeArrowheads="1"/>
        </xdr:cNvSpPr>
      </xdr:nvSpPr>
      <xdr:spPr>
        <a:xfrm>
          <a:off x="2695575"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2353" name="Rectangle 5">
          <a:extLst>
            <a:ext uri="{FF2B5EF4-FFF2-40B4-BE49-F238E27FC236}">
              <a16:creationId xmlns:a16="http://schemas.microsoft.com/office/drawing/2014/main" id="{14F033A2-990E-471D-BA93-35AD78406BCC}"/>
            </a:ext>
          </a:extLst>
        </xdr:cNvPr>
        <xdr:cNvSpPr>
          <a:spLocks noChangeArrowheads="1"/>
        </xdr:cNvSpPr>
      </xdr:nvSpPr>
      <xdr:spPr>
        <a:xfrm>
          <a:off x="2695575"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2354" name="Rectangle 4">
          <a:extLst>
            <a:ext uri="{FF2B5EF4-FFF2-40B4-BE49-F238E27FC236}">
              <a16:creationId xmlns:a16="http://schemas.microsoft.com/office/drawing/2014/main" id="{B6291466-83B9-4FCB-A4ED-164B9DDB2CBB}"/>
            </a:ext>
          </a:extLst>
        </xdr:cNvPr>
        <xdr:cNvSpPr>
          <a:spLocks noChangeArrowheads="1"/>
        </xdr:cNvSpPr>
      </xdr:nvSpPr>
      <xdr:spPr>
        <a:xfrm>
          <a:off x="2695575"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2355" name="Rectangle 5">
          <a:extLst>
            <a:ext uri="{FF2B5EF4-FFF2-40B4-BE49-F238E27FC236}">
              <a16:creationId xmlns:a16="http://schemas.microsoft.com/office/drawing/2014/main" id="{B89A19AB-8536-4AC5-B131-5DD466EF05A6}"/>
            </a:ext>
          </a:extLst>
        </xdr:cNvPr>
        <xdr:cNvSpPr>
          <a:spLocks noChangeArrowheads="1"/>
        </xdr:cNvSpPr>
      </xdr:nvSpPr>
      <xdr:spPr>
        <a:xfrm>
          <a:off x="2695575"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806196" cy="25343"/>
    <xdr:sp macro="" textlink="">
      <xdr:nvSpPr>
        <xdr:cNvPr id="2356" name="Rectangle 4">
          <a:extLst>
            <a:ext uri="{FF2B5EF4-FFF2-40B4-BE49-F238E27FC236}">
              <a16:creationId xmlns:a16="http://schemas.microsoft.com/office/drawing/2014/main" id="{A2DDB10F-573E-44FE-B8D5-D938F7D5E81A}"/>
            </a:ext>
          </a:extLst>
        </xdr:cNvPr>
        <xdr:cNvSpPr>
          <a:spLocks noChangeArrowheads="1"/>
        </xdr:cNvSpPr>
      </xdr:nvSpPr>
      <xdr:spPr>
        <a:xfrm>
          <a:off x="2695575"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806196" cy="25343"/>
    <xdr:sp macro="" textlink="">
      <xdr:nvSpPr>
        <xdr:cNvPr id="2357" name="Rectangle 5">
          <a:extLst>
            <a:ext uri="{FF2B5EF4-FFF2-40B4-BE49-F238E27FC236}">
              <a16:creationId xmlns:a16="http://schemas.microsoft.com/office/drawing/2014/main" id="{1C2FC4A3-47DF-4701-BC16-1D844A87E3B9}"/>
            </a:ext>
          </a:extLst>
        </xdr:cNvPr>
        <xdr:cNvSpPr>
          <a:spLocks noChangeArrowheads="1"/>
        </xdr:cNvSpPr>
      </xdr:nvSpPr>
      <xdr:spPr>
        <a:xfrm>
          <a:off x="2695575"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806196" cy="25724"/>
    <xdr:sp macro="" textlink="">
      <xdr:nvSpPr>
        <xdr:cNvPr id="2358" name="Rectangle 4">
          <a:extLst>
            <a:ext uri="{FF2B5EF4-FFF2-40B4-BE49-F238E27FC236}">
              <a16:creationId xmlns:a16="http://schemas.microsoft.com/office/drawing/2014/main" id="{440CD097-54EF-4D55-97BA-CA6C0860F6A7}"/>
            </a:ext>
          </a:extLst>
        </xdr:cNvPr>
        <xdr:cNvSpPr>
          <a:spLocks noChangeArrowheads="1"/>
        </xdr:cNvSpPr>
      </xdr:nvSpPr>
      <xdr:spPr>
        <a:xfrm>
          <a:off x="2695575" y="10792777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501650</xdr:colOff>
      <xdr:row>86</xdr:row>
      <xdr:rowOff>0</xdr:rowOff>
    </xdr:from>
    <xdr:ext cx="806196" cy="25908"/>
    <xdr:sp macro="" textlink="">
      <xdr:nvSpPr>
        <xdr:cNvPr id="2359" name="Rectangle 5">
          <a:extLst>
            <a:ext uri="{FF2B5EF4-FFF2-40B4-BE49-F238E27FC236}">
              <a16:creationId xmlns:a16="http://schemas.microsoft.com/office/drawing/2014/main" id="{C0949972-9153-45FD-AC48-1F907DE2C067}"/>
            </a:ext>
          </a:extLst>
        </xdr:cNvPr>
        <xdr:cNvSpPr>
          <a:spLocks noChangeArrowheads="1"/>
        </xdr:cNvSpPr>
      </xdr:nvSpPr>
      <xdr:spPr>
        <a:xfrm>
          <a:off x="841057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501650</xdr:colOff>
      <xdr:row>86</xdr:row>
      <xdr:rowOff>0</xdr:rowOff>
    </xdr:from>
    <xdr:ext cx="806196" cy="25908"/>
    <xdr:sp macro="" textlink="">
      <xdr:nvSpPr>
        <xdr:cNvPr id="2360" name="Rectangle 5">
          <a:extLst>
            <a:ext uri="{FF2B5EF4-FFF2-40B4-BE49-F238E27FC236}">
              <a16:creationId xmlns:a16="http://schemas.microsoft.com/office/drawing/2014/main" id="{50205CC8-AC1C-4006-BAC7-AEFCC2DA4C9F}"/>
            </a:ext>
          </a:extLst>
        </xdr:cNvPr>
        <xdr:cNvSpPr>
          <a:spLocks noChangeArrowheads="1"/>
        </xdr:cNvSpPr>
      </xdr:nvSpPr>
      <xdr:spPr>
        <a:xfrm>
          <a:off x="841057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19050</xdr:colOff>
      <xdr:row>86</xdr:row>
      <xdr:rowOff>0</xdr:rowOff>
    </xdr:from>
    <xdr:ext cx="190500" cy="480638"/>
    <xdr:sp macro="" textlink="">
      <xdr:nvSpPr>
        <xdr:cNvPr id="2361" name="Rectangle 4">
          <a:extLst>
            <a:ext uri="{FF2B5EF4-FFF2-40B4-BE49-F238E27FC236}">
              <a16:creationId xmlns:a16="http://schemas.microsoft.com/office/drawing/2014/main" id="{9FA8CE54-A846-404C-9378-45BF53D313E1}"/>
            </a:ext>
          </a:extLst>
        </xdr:cNvPr>
        <xdr:cNvSpPr>
          <a:spLocks noChangeArrowheads="1"/>
        </xdr:cNvSpPr>
      </xdr:nvSpPr>
      <xdr:spPr>
        <a:xfrm>
          <a:off x="7924800"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GB"/>
        </a:p>
      </xdr:txBody>
    </xdr:sp>
    <xdr:clientData/>
  </xdr:oneCellAnchor>
  <xdr:oneCellAnchor>
    <xdr:from>
      <xdr:col>3</xdr:col>
      <xdr:colOff>501650</xdr:colOff>
      <xdr:row>86</xdr:row>
      <xdr:rowOff>0</xdr:rowOff>
    </xdr:from>
    <xdr:ext cx="806196" cy="25908"/>
    <xdr:sp macro="" textlink="">
      <xdr:nvSpPr>
        <xdr:cNvPr id="2362" name="Rectangle 5">
          <a:extLst>
            <a:ext uri="{FF2B5EF4-FFF2-40B4-BE49-F238E27FC236}">
              <a16:creationId xmlns:a16="http://schemas.microsoft.com/office/drawing/2014/main" id="{2BD9CEAF-E5E4-49A1-99A9-4D80B8C083E0}"/>
            </a:ext>
          </a:extLst>
        </xdr:cNvPr>
        <xdr:cNvSpPr>
          <a:spLocks noChangeArrowheads="1"/>
        </xdr:cNvSpPr>
      </xdr:nvSpPr>
      <xdr:spPr>
        <a:xfrm>
          <a:off x="8410575"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2363" name="Rectangle 4">
          <a:extLst>
            <a:ext uri="{FF2B5EF4-FFF2-40B4-BE49-F238E27FC236}">
              <a16:creationId xmlns:a16="http://schemas.microsoft.com/office/drawing/2014/main" id="{DC84785C-95BD-4194-925F-DC7389EE9F0A}"/>
            </a:ext>
          </a:extLst>
        </xdr:cNvPr>
        <xdr:cNvSpPr>
          <a:spLocks noChangeArrowheads="1"/>
        </xdr:cNvSpPr>
      </xdr:nvSpPr>
      <xdr:spPr>
        <a:xfrm>
          <a:off x="2695575"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2364" name="Rectangle 5">
          <a:extLst>
            <a:ext uri="{FF2B5EF4-FFF2-40B4-BE49-F238E27FC236}">
              <a16:creationId xmlns:a16="http://schemas.microsoft.com/office/drawing/2014/main" id="{E41A6434-7875-4398-99CD-B33D8486BBD6}"/>
            </a:ext>
          </a:extLst>
        </xdr:cNvPr>
        <xdr:cNvSpPr>
          <a:spLocks noChangeArrowheads="1"/>
        </xdr:cNvSpPr>
      </xdr:nvSpPr>
      <xdr:spPr>
        <a:xfrm>
          <a:off x="2695575"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2365" name="Rectangle 4">
          <a:extLst>
            <a:ext uri="{FF2B5EF4-FFF2-40B4-BE49-F238E27FC236}">
              <a16:creationId xmlns:a16="http://schemas.microsoft.com/office/drawing/2014/main" id="{22614377-5719-4571-BBD0-19E8C2299A65}"/>
            </a:ext>
          </a:extLst>
        </xdr:cNvPr>
        <xdr:cNvSpPr>
          <a:spLocks noChangeArrowheads="1"/>
        </xdr:cNvSpPr>
      </xdr:nvSpPr>
      <xdr:spPr>
        <a:xfrm>
          <a:off x="2695575"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2366" name="Rectangle 5">
          <a:extLst>
            <a:ext uri="{FF2B5EF4-FFF2-40B4-BE49-F238E27FC236}">
              <a16:creationId xmlns:a16="http://schemas.microsoft.com/office/drawing/2014/main" id="{402E97DC-9318-4D3A-BDAC-EEFB57134623}"/>
            </a:ext>
          </a:extLst>
        </xdr:cNvPr>
        <xdr:cNvSpPr>
          <a:spLocks noChangeArrowheads="1"/>
        </xdr:cNvSpPr>
      </xdr:nvSpPr>
      <xdr:spPr>
        <a:xfrm>
          <a:off x="2695575"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2367" name="Rectangle 4">
          <a:extLst>
            <a:ext uri="{FF2B5EF4-FFF2-40B4-BE49-F238E27FC236}">
              <a16:creationId xmlns:a16="http://schemas.microsoft.com/office/drawing/2014/main" id="{F5D7E267-CFFD-4B85-8D42-127044B5CD05}"/>
            </a:ext>
          </a:extLst>
        </xdr:cNvPr>
        <xdr:cNvSpPr>
          <a:spLocks noChangeArrowheads="1"/>
        </xdr:cNvSpPr>
      </xdr:nvSpPr>
      <xdr:spPr>
        <a:xfrm>
          <a:off x="2695575"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2368" name="Rectangle 5">
          <a:extLst>
            <a:ext uri="{FF2B5EF4-FFF2-40B4-BE49-F238E27FC236}">
              <a16:creationId xmlns:a16="http://schemas.microsoft.com/office/drawing/2014/main" id="{C6B28992-B316-443E-8721-9DBB0A60234A}"/>
            </a:ext>
          </a:extLst>
        </xdr:cNvPr>
        <xdr:cNvSpPr>
          <a:spLocks noChangeArrowheads="1"/>
        </xdr:cNvSpPr>
      </xdr:nvSpPr>
      <xdr:spPr>
        <a:xfrm>
          <a:off x="2695575"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2369" name="Rectangle 4">
          <a:extLst>
            <a:ext uri="{FF2B5EF4-FFF2-40B4-BE49-F238E27FC236}">
              <a16:creationId xmlns:a16="http://schemas.microsoft.com/office/drawing/2014/main" id="{D4678112-7970-4C87-8067-5BEB6DB87629}"/>
            </a:ext>
          </a:extLst>
        </xdr:cNvPr>
        <xdr:cNvSpPr>
          <a:spLocks noChangeArrowheads="1"/>
        </xdr:cNvSpPr>
      </xdr:nvSpPr>
      <xdr:spPr>
        <a:xfrm>
          <a:off x="2695575"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2370" name="Rectangle 5">
          <a:extLst>
            <a:ext uri="{FF2B5EF4-FFF2-40B4-BE49-F238E27FC236}">
              <a16:creationId xmlns:a16="http://schemas.microsoft.com/office/drawing/2014/main" id="{B59261B6-5DDD-4027-B475-93CEBB6A295B}"/>
            </a:ext>
          </a:extLst>
        </xdr:cNvPr>
        <xdr:cNvSpPr>
          <a:spLocks noChangeArrowheads="1"/>
        </xdr:cNvSpPr>
      </xdr:nvSpPr>
      <xdr:spPr>
        <a:xfrm>
          <a:off x="2695575"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806196" cy="25343"/>
    <xdr:sp macro="" textlink="">
      <xdr:nvSpPr>
        <xdr:cNvPr id="2371" name="Rectangle 4">
          <a:extLst>
            <a:ext uri="{FF2B5EF4-FFF2-40B4-BE49-F238E27FC236}">
              <a16:creationId xmlns:a16="http://schemas.microsoft.com/office/drawing/2014/main" id="{FC2A9C88-8ABD-4ADA-B2A5-07143D024D27}"/>
            </a:ext>
          </a:extLst>
        </xdr:cNvPr>
        <xdr:cNvSpPr>
          <a:spLocks noChangeArrowheads="1"/>
        </xdr:cNvSpPr>
      </xdr:nvSpPr>
      <xdr:spPr>
        <a:xfrm>
          <a:off x="2695575"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806196" cy="25343"/>
    <xdr:sp macro="" textlink="">
      <xdr:nvSpPr>
        <xdr:cNvPr id="2372" name="Rectangle 5">
          <a:extLst>
            <a:ext uri="{FF2B5EF4-FFF2-40B4-BE49-F238E27FC236}">
              <a16:creationId xmlns:a16="http://schemas.microsoft.com/office/drawing/2014/main" id="{BB4C39C7-337F-481E-AF6E-F0C92DBFA395}"/>
            </a:ext>
          </a:extLst>
        </xdr:cNvPr>
        <xdr:cNvSpPr>
          <a:spLocks noChangeArrowheads="1"/>
        </xdr:cNvSpPr>
      </xdr:nvSpPr>
      <xdr:spPr>
        <a:xfrm>
          <a:off x="2695575"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806196" cy="25724"/>
    <xdr:sp macro="" textlink="">
      <xdr:nvSpPr>
        <xdr:cNvPr id="2373" name="Rectangle 4">
          <a:extLst>
            <a:ext uri="{FF2B5EF4-FFF2-40B4-BE49-F238E27FC236}">
              <a16:creationId xmlns:a16="http://schemas.microsoft.com/office/drawing/2014/main" id="{107E91CE-F163-48A2-B31C-66277D10D2EE}"/>
            </a:ext>
          </a:extLst>
        </xdr:cNvPr>
        <xdr:cNvSpPr>
          <a:spLocks noChangeArrowheads="1"/>
        </xdr:cNvSpPr>
      </xdr:nvSpPr>
      <xdr:spPr>
        <a:xfrm>
          <a:off x="2695575" y="10792777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3695700</xdr:colOff>
      <xdr:row>86</xdr:row>
      <xdr:rowOff>0</xdr:rowOff>
    </xdr:from>
    <xdr:ext cx="510921" cy="25908"/>
    <xdr:sp macro="" textlink="">
      <xdr:nvSpPr>
        <xdr:cNvPr id="2374" name="Rectangle 5">
          <a:extLst>
            <a:ext uri="{FF2B5EF4-FFF2-40B4-BE49-F238E27FC236}">
              <a16:creationId xmlns:a16="http://schemas.microsoft.com/office/drawing/2014/main" id="{80B476D1-9E5E-4868-84E4-6C8330EAA0A0}"/>
            </a:ext>
          </a:extLst>
        </xdr:cNvPr>
        <xdr:cNvSpPr>
          <a:spLocks noChangeArrowheads="1"/>
        </xdr:cNvSpPr>
      </xdr:nvSpPr>
      <xdr:spPr>
        <a:xfrm>
          <a:off x="4305300" y="107927775"/>
          <a:ext cx="510921"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1</xdr:col>
      <xdr:colOff>2082800</xdr:colOff>
      <xdr:row>86</xdr:row>
      <xdr:rowOff>0</xdr:rowOff>
    </xdr:from>
    <xdr:ext cx="806196" cy="25343"/>
    <xdr:sp macro="" textlink="">
      <xdr:nvSpPr>
        <xdr:cNvPr id="2375" name="Rectangle 4">
          <a:extLst>
            <a:ext uri="{FF2B5EF4-FFF2-40B4-BE49-F238E27FC236}">
              <a16:creationId xmlns:a16="http://schemas.microsoft.com/office/drawing/2014/main" id="{894D17B8-FFDE-4ABB-8701-89879A0D932B}"/>
            </a:ext>
          </a:extLst>
        </xdr:cNvPr>
        <xdr:cNvSpPr>
          <a:spLocks noChangeArrowheads="1"/>
        </xdr:cNvSpPr>
      </xdr:nvSpPr>
      <xdr:spPr>
        <a:xfrm>
          <a:off x="2695575"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806196" cy="25343"/>
    <xdr:sp macro="" textlink="">
      <xdr:nvSpPr>
        <xdr:cNvPr id="2376" name="Rectangle 5">
          <a:extLst>
            <a:ext uri="{FF2B5EF4-FFF2-40B4-BE49-F238E27FC236}">
              <a16:creationId xmlns:a16="http://schemas.microsoft.com/office/drawing/2014/main" id="{39B1FE98-9132-4740-900F-9979A846FA9F}"/>
            </a:ext>
          </a:extLst>
        </xdr:cNvPr>
        <xdr:cNvSpPr>
          <a:spLocks noChangeArrowheads="1"/>
        </xdr:cNvSpPr>
      </xdr:nvSpPr>
      <xdr:spPr>
        <a:xfrm>
          <a:off x="2695575"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2959100</xdr:colOff>
      <xdr:row>86</xdr:row>
      <xdr:rowOff>0</xdr:rowOff>
    </xdr:from>
    <xdr:ext cx="806196" cy="25724"/>
    <xdr:sp macro="" textlink="">
      <xdr:nvSpPr>
        <xdr:cNvPr id="2377" name="Rectangle 4">
          <a:extLst>
            <a:ext uri="{FF2B5EF4-FFF2-40B4-BE49-F238E27FC236}">
              <a16:creationId xmlns:a16="http://schemas.microsoft.com/office/drawing/2014/main" id="{88816FD4-5EDD-462F-A9BB-7E1D456427B5}"/>
            </a:ext>
          </a:extLst>
        </xdr:cNvPr>
        <xdr:cNvSpPr>
          <a:spLocks noChangeArrowheads="1"/>
        </xdr:cNvSpPr>
      </xdr:nvSpPr>
      <xdr:spPr>
        <a:xfrm>
          <a:off x="3571875" y="10792777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378" name="Rectangle 4">
          <a:extLst>
            <a:ext uri="{FF2B5EF4-FFF2-40B4-BE49-F238E27FC236}">
              <a16:creationId xmlns:a16="http://schemas.microsoft.com/office/drawing/2014/main" id="{9E3078B3-7930-46DE-83F6-CB083A397165}"/>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379" name="Rectangle 4">
          <a:extLst>
            <a:ext uri="{FF2B5EF4-FFF2-40B4-BE49-F238E27FC236}">
              <a16:creationId xmlns:a16="http://schemas.microsoft.com/office/drawing/2014/main" id="{3D0E0AB6-FDED-47F4-8A45-5C18BA90D669}"/>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380" name="Rectangle 4">
          <a:extLst>
            <a:ext uri="{FF2B5EF4-FFF2-40B4-BE49-F238E27FC236}">
              <a16:creationId xmlns:a16="http://schemas.microsoft.com/office/drawing/2014/main" id="{4B3D1901-35AF-4156-8E6C-3D0F3641A5E0}"/>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381" name="Rectangle 4">
          <a:extLst>
            <a:ext uri="{FF2B5EF4-FFF2-40B4-BE49-F238E27FC236}">
              <a16:creationId xmlns:a16="http://schemas.microsoft.com/office/drawing/2014/main" id="{C86DBA8A-5423-45C9-BBB4-B692B2D66173}"/>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382" name="Rectangle 4">
          <a:extLst>
            <a:ext uri="{FF2B5EF4-FFF2-40B4-BE49-F238E27FC236}">
              <a16:creationId xmlns:a16="http://schemas.microsoft.com/office/drawing/2014/main" id="{3978862A-617C-4002-863F-25E9A33492C4}"/>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383" name="Rectangle 4">
          <a:extLst>
            <a:ext uri="{FF2B5EF4-FFF2-40B4-BE49-F238E27FC236}">
              <a16:creationId xmlns:a16="http://schemas.microsoft.com/office/drawing/2014/main" id="{AD9CD2EC-8A87-4656-BEDB-83FA02E5D7A9}"/>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384" name="Rectangle 4">
          <a:extLst>
            <a:ext uri="{FF2B5EF4-FFF2-40B4-BE49-F238E27FC236}">
              <a16:creationId xmlns:a16="http://schemas.microsoft.com/office/drawing/2014/main" id="{36FCFDF5-51C2-4F1A-AB7F-B45AAE5FE01E}"/>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385" name="Rectangle 4">
          <a:extLst>
            <a:ext uri="{FF2B5EF4-FFF2-40B4-BE49-F238E27FC236}">
              <a16:creationId xmlns:a16="http://schemas.microsoft.com/office/drawing/2014/main" id="{7D700BEB-B496-49EC-9A03-5E8B518C0A9E}"/>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386" name="Rectangle 4">
          <a:extLst>
            <a:ext uri="{FF2B5EF4-FFF2-40B4-BE49-F238E27FC236}">
              <a16:creationId xmlns:a16="http://schemas.microsoft.com/office/drawing/2014/main" id="{49C4786F-F4F4-4782-B9D1-5CB80CBF378B}"/>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387" name="Rectangle 4">
          <a:extLst>
            <a:ext uri="{FF2B5EF4-FFF2-40B4-BE49-F238E27FC236}">
              <a16:creationId xmlns:a16="http://schemas.microsoft.com/office/drawing/2014/main" id="{BDB2C076-A9C1-4B10-BA91-95887C991F72}"/>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388" name="Rectangle 5">
          <a:extLst>
            <a:ext uri="{FF2B5EF4-FFF2-40B4-BE49-F238E27FC236}">
              <a16:creationId xmlns:a16="http://schemas.microsoft.com/office/drawing/2014/main" id="{37847BF3-DDD0-4CE3-8D93-BB98EDDE87FA}"/>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389" name="Rectangle 5">
          <a:extLst>
            <a:ext uri="{FF2B5EF4-FFF2-40B4-BE49-F238E27FC236}">
              <a16:creationId xmlns:a16="http://schemas.microsoft.com/office/drawing/2014/main" id="{3A090AA0-1635-4802-88D5-5265A65F137F}"/>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390" name="Rectangle 5">
          <a:extLst>
            <a:ext uri="{FF2B5EF4-FFF2-40B4-BE49-F238E27FC236}">
              <a16:creationId xmlns:a16="http://schemas.microsoft.com/office/drawing/2014/main" id="{5066297E-9569-44D8-A154-8371F2964425}"/>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391" name="Rectangle 5">
          <a:extLst>
            <a:ext uri="{FF2B5EF4-FFF2-40B4-BE49-F238E27FC236}">
              <a16:creationId xmlns:a16="http://schemas.microsoft.com/office/drawing/2014/main" id="{4CE7834C-A515-481B-99E0-D3BE099CC115}"/>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392" name="Rectangle 5">
          <a:extLst>
            <a:ext uri="{FF2B5EF4-FFF2-40B4-BE49-F238E27FC236}">
              <a16:creationId xmlns:a16="http://schemas.microsoft.com/office/drawing/2014/main" id="{B354AB56-8F3F-4CDF-B538-ACB5940CE4EE}"/>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393" name="Rectangle 5">
          <a:extLst>
            <a:ext uri="{FF2B5EF4-FFF2-40B4-BE49-F238E27FC236}">
              <a16:creationId xmlns:a16="http://schemas.microsoft.com/office/drawing/2014/main" id="{62ACA75F-D9D4-4A6D-8C9B-4D5D63F7EF82}"/>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394" name="Rectangle 5">
          <a:extLst>
            <a:ext uri="{FF2B5EF4-FFF2-40B4-BE49-F238E27FC236}">
              <a16:creationId xmlns:a16="http://schemas.microsoft.com/office/drawing/2014/main" id="{002191FB-C134-499E-BBCA-2CD447BD32B8}"/>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395" name="Rectangle 5">
          <a:extLst>
            <a:ext uri="{FF2B5EF4-FFF2-40B4-BE49-F238E27FC236}">
              <a16:creationId xmlns:a16="http://schemas.microsoft.com/office/drawing/2014/main" id="{61FFFD7C-27BC-439B-9DEE-B50F267C9F5C}"/>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396" name="Rectangle 5">
          <a:extLst>
            <a:ext uri="{FF2B5EF4-FFF2-40B4-BE49-F238E27FC236}">
              <a16:creationId xmlns:a16="http://schemas.microsoft.com/office/drawing/2014/main" id="{93E10A5C-995E-4948-BA65-DE8B569EC76D}"/>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397" name="Rectangle 5">
          <a:extLst>
            <a:ext uri="{FF2B5EF4-FFF2-40B4-BE49-F238E27FC236}">
              <a16:creationId xmlns:a16="http://schemas.microsoft.com/office/drawing/2014/main" id="{0AFC0102-F785-4921-9561-0D12D3435760}"/>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398" name="Rectangle 4">
          <a:extLst>
            <a:ext uri="{FF2B5EF4-FFF2-40B4-BE49-F238E27FC236}">
              <a16:creationId xmlns:a16="http://schemas.microsoft.com/office/drawing/2014/main" id="{91E151C7-F5C4-4038-8C20-8548EE77DE7B}"/>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399" name="Rectangle 4">
          <a:extLst>
            <a:ext uri="{FF2B5EF4-FFF2-40B4-BE49-F238E27FC236}">
              <a16:creationId xmlns:a16="http://schemas.microsoft.com/office/drawing/2014/main" id="{9367B20D-D706-4161-9AC9-05812E72BC83}"/>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00" name="Rectangle 4">
          <a:extLst>
            <a:ext uri="{FF2B5EF4-FFF2-40B4-BE49-F238E27FC236}">
              <a16:creationId xmlns:a16="http://schemas.microsoft.com/office/drawing/2014/main" id="{EFC21595-244A-4716-BC29-F70FA35E4994}"/>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01" name="Rectangle 4">
          <a:extLst>
            <a:ext uri="{FF2B5EF4-FFF2-40B4-BE49-F238E27FC236}">
              <a16:creationId xmlns:a16="http://schemas.microsoft.com/office/drawing/2014/main" id="{A931469D-41B0-455B-A53A-F5AA3E32FAF2}"/>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02" name="Rectangle 4">
          <a:extLst>
            <a:ext uri="{FF2B5EF4-FFF2-40B4-BE49-F238E27FC236}">
              <a16:creationId xmlns:a16="http://schemas.microsoft.com/office/drawing/2014/main" id="{590EEFF7-B2EF-4F82-A5BD-AA2B9CA1C5F4}"/>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03" name="Rectangle 4">
          <a:extLst>
            <a:ext uri="{FF2B5EF4-FFF2-40B4-BE49-F238E27FC236}">
              <a16:creationId xmlns:a16="http://schemas.microsoft.com/office/drawing/2014/main" id="{F890932D-E22F-410D-A637-7B09D9EBD53D}"/>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04" name="Rectangle 4">
          <a:extLst>
            <a:ext uri="{FF2B5EF4-FFF2-40B4-BE49-F238E27FC236}">
              <a16:creationId xmlns:a16="http://schemas.microsoft.com/office/drawing/2014/main" id="{8076FD58-411B-4B0D-84DF-705FD3045B8D}"/>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05" name="Rectangle 4">
          <a:extLst>
            <a:ext uri="{FF2B5EF4-FFF2-40B4-BE49-F238E27FC236}">
              <a16:creationId xmlns:a16="http://schemas.microsoft.com/office/drawing/2014/main" id="{4E69B4C5-E965-40F2-8D60-37E637DEC612}"/>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06" name="Rectangle 4">
          <a:extLst>
            <a:ext uri="{FF2B5EF4-FFF2-40B4-BE49-F238E27FC236}">
              <a16:creationId xmlns:a16="http://schemas.microsoft.com/office/drawing/2014/main" id="{3D25EDE6-EA48-439F-B395-7510789FB97D}"/>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07" name="Rectangle 4">
          <a:extLst>
            <a:ext uri="{FF2B5EF4-FFF2-40B4-BE49-F238E27FC236}">
              <a16:creationId xmlns:a16="http://schemas.microsoft.com/office/drawing/2014/main" id="{0980C187-6CE0-4DCD-BBD2-23FC0F21C940}"/>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08" name="Rectangle 4">
          <a:extLst>
            <a:ext uri="{FF2B5EF4-FFF2-40B4-BE49-F238E27FC236}">
              <a16:creationId xmlns:a16="http://schemas.microsoft.com/office/drawing/2014/main" id="{C499E2AC-74D5-44AE-B6DE-575057FAE772}"/>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09" name="Rectangle 4">
          <a:extLst>
            <a:ext uri="{FF2B5EF4-FFF2-40B4-BE49-F238E27FC236}">
              <a16:creationId xmlns:a16="http://schemas.microsoft.com/office/drawing/2014/main" id="{464D5B15-6543-4DFA-948E-E6EEF080F310}"/>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10" name="Rectangle 4">
          <a:extLst>
            <a:ext uri="{FF2B5EF4-FFF2-40B4-BE49-F238E27FC236}">
              <a16:creationId xmlns:a16="http://schemas.microsoft.com/office/drawing/2014/main" id="{34280B84-E764-4660-B423-CA1C86F32ABC}"/>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11" name="Rectangle 4">
          <a:extLst>
            <a:ext uri="{FF2B5EF4-FFF2-40B4-BE49-F238E27FC236}">
              <a16:creationId xmlns:a16="http://schemas.microsoft.com/office/drawing/2014/main" id="{ED221A61-9B02-45AD-AB60-0365F3ED2324}"/>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12" name="Rectangle 4">
          <a:extLst>
            <a:ext uri="{FF2B5EF4-FFF2-40B4-BE49-F238E27FC236}">
              <a16:creationId xmlns:a16="http://schemas.microsoft.com/office/drawing/2014/main" id="{648D7E59-4E34-4ECF-8F4C-4B2CE6AB773A}"/>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13" name="Rectangle 4">
          <a:extLst>
            <a:ext uri="{FF2B5EF4-FFF2-40B4-BE49-F238E27FC236}">
              <a16:creationId xmlns:a16="http://schemas.microsoft.com/office/drawing/2014/main" id="{253FC23B-A6A0-4FE8-A878-E0FF845CDAC7}"/>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14" name="Rectangle 4">
          <a:extLst>
            <a:ext uri="{FF2B5EF4-FFF2-40B4-BE49-F238E27FC236}">
              <a16:creationId xmlns:a16="http://schemas.microsoft.com/office/drawing/2014/main" id="{20211AE2-EC58-48D6-A5AD-92FDE3DB8890}"/>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15" name="Rectangle 4">
          <a:extLst>
            <a:ext uri="{FF2B5EF4-FFF2-40B4-BE49-F238E27FC236}">
              <a16:creationId xmlns:a16="http://schemas.microsoft.com/office/drawing/2014/main" id="{A12EE74A-FA42-4BBF-BA8D-9A4012464CAC}"/>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16" name="Rectangle 4">
          <a:extLst>
            <a:ext uri="{FF2B5EF4-FFF2-40B4-BE49-F238E27FC236}">
              <a16:creationId xmlns:a16="http://schemas.microsoft.com/office/drawing/2014/main" id="{22732BED-88C2-4EDA-B217-2F8AD5320FD0}"/>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17" name="Rectangle 4">
          <a:extLst>
            <a:ext uri="{FF2B5EF4-FFF2-40B4-BE49-F238E27FC236}">
              <a16:creationId xmlns:a16="http://schemas.microsoft.com/office/drawing/2014/main" id="{66E97CE1-B7E3-4820-A3E7-8F6494DE116F}"/>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18" name="Rectangle 4">
          <a:extLst>
            <a:ext uri="{FF2B5EF4-FFF2-40B4-BE49-F238E27FC236}">
              <a16:creationId xmlns:a16="http://schemas.microsoft.com/office/drawing/2014/main" id="{CF269D0D-5C86-4268-A6E7-11BEF30D9256}"/>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19" name="Rectangle 4">
          <a:extLst>
            <a:ext uri="{FF2B5EF4-FFF2-40B4-BE49-F238E27FC236}">
              <a16:creationId xmlns:a16="http://schemas.microsoft.com/office/drawing/2014/main" id="{0526172E-D09D-4E11-B1B3-9E2F5579BC00}"/>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20" name="Rectangle 4">
          <a:extLst>
            <a:ext uri="{FF2B5EF4-FFF2-40B4-BE49-F238E27FC236}">
              <a16:creationId xmlns:a16="http://schemas.microsoft.com/office/drawing/2014/main" id="{B07376BA-B8C7-4060-A775-59313867CB55}"/>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21" name="Rectangle 4">
          <a:extLst>
            <a:ext uri="{FF2B5EF4-FFF2-40B4-BE49-F238E27FC236}">
              <a16:creationId xmlns:a16="http://schemas.microsoft.com/office/drawing/2014/main" id="{870B69F5-F253-4D1B-A0F0-1421B5590553}"/>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22" name="Rectangle 4">
          <a:extLst>
            <a:ext uri="{FF2B5EF4-FFF2-40B4-BE49-F238E27FC236}">
              <a16:creationId xmlns:a16="http://schemas.microsoft.com/office/drawing/2014/main" id="{90012FDC-1181-4E49-B6D2-8E41E47C2B47}"/>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23" name="Rectangle 4">
          <a:extLst>
            <a:ext uri="{FF2B5EF4-FFF2-40B4-BE49-F238E27FC236}">
              <a16:creationId xmlns:a16="http://schemas.microsoft.com/office/drawing/2014/main" id="{8B3C3BBB-DD8F-41D1-ADC7-055F304EEBE8}"/>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24" name="Rectangle 4">
          <a:extLst>
            <a:ext uri="{FF2B5EF4-FFF2-40B4-BE49-F238E27FC236}">
              <a16:creationId xmlns:a16="http://schemas.microsoft.com/office/drawing/2014/main" id="{8CAE5471-969C-485F-97FD-C088D2494CA5}"/>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25" name="Rectangle 4">
          <a:extLst>
            <a:ext uri="{FF2B5EF4-FFF2-40B4-BE49-F238E27FC236}">
              <a16:creationId xmlns:a16="http://schemas.microsoft.com/office/drawing/2014/main" id="{A27973CF-998D-4382-B9B3-4D72194C7CEE}"/>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26" name="Rectangle 4">
          <a:extLst>
            <a:ext uri="{FF2B5EF4-FFF2-40B4-BE49-F238E27FC236}">
              <a16:creationId xmlns:a16="http://schemas.microsoft.com/office/drawing/2014/main" id="{F6D9E022-A818-4B53-9774-81DBF81E8747}"/>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27" name="Rectangle 4">
          <a:extLst>
            <a:ext uri="{FF2B5EF4-FFF2-40B4-BE49-F238E27FC236}">
              <a16:creationId xmlns:a16="http://schemas.microsoft.com/office/drawing/2014/main" id="{58669BCD-09FD-4165-B580-A37B0ECDDAD7}"/>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428" name="Rectangle 5">
          <a:extLst>
            <a:ext uri="{FF2B5EF4-FFF2-40B4-BE49-F238E27FC236}">
              <a16:creationId xmlns:a16="http://schemas.microsoft.com/office/drawing/2014/main" id="{F1547832-F232-4383-83A2-F788CC29CB9C}"/>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429" name="Rectangle 5">
          <a:extLst>
            <a:ext uri="{FF2B5EF4-FFF2-40B4-BE49-F238E27FC236}">
              <a16:creationId xmlns:a16="http://schemas.microsoft.com/office/drawing/2014/main" id="{FF997E88-6A61-4A57-8D99-F37F89E752AD}"/>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30" name="Rectangle 4">
          <a:extLst>
            <a:ext uri="{FF2B5EF4-FFF2-40B4-BE49-F238E27FC236}">
              <a16:creationId xmlns:a16="http://schemas.microsoft.com/office/drawing/2014/main" id="{75EB2BAD-9BE7-486D-BDE4-49E30D02FA3C}"/>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31" name="Rectangle 4">
          <a:extLst>
            <a:ext uri="{FF2B5EF4-FFF2-40B4-BE49-F238E27FC236}">
              <a16:creationId xmlns:a16="http://schemas.microsoft.com/office/drawing/2014/main" id="{AEEBB805-FF22-4EA7-8E40-97F462939019}"/>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32" name="Rectangle 4">
          <a:extLst>
            <a:ext uri="{FF2B5EF4-FFF2-40B4-BE49-F238E27FC236}">
              <a16:creationId xmlns:a16="http://schemas.microsoft.com/office/drawing/2014/main" id="{946BF970-87BC-43A8-8154-70DC5B037FAB}"/>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33" name="Rectangle 4">
          <a:extLst>
            <a:ext uri="{FF2B5EF4-FFF2-40B4-BE49-F238E27FC236}">
              <a16:creationId xmlns:a16="http://schemas.microsoft.com/office/drawing/2014/main" id="{8D042AFB-7651-4C3D-8AD4-9FE2F738561A}"/>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34" name="Rectangle 4">
          <a:extLst>
            <a:ext uri="{FF2B5EF4-FFF2-40B4-BE49-F238E27FC236}">
              <a16:creationId xmlns:a16="http://schemas.microsoft.com/office/drawing/2014/main" id="{2F1C4E2F-20DD-459B-A91C-6CF3B155669D}"/>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35" name="Rectangle 4">
          <a:extLst>
            <a:ext uri="{FF2B5EF4-FFF2-40B4-BE49-F238E27FC236}">
              <a16:creationId xmlns:a16="http://schemas.microsoft.com/office/drawing/2014/main" id="{28B74A70-5464-4245-BDC2-E27DBF2C3974}"/>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36" name="Rectangle 4">
          <a:extLst>
            <a:ext uri="{FF2B5EF4-FFF2-40B4-BE49-F238E27FC236}">
              <a16:creationId xmlns:a16="http://schemas.microsoft.com/office/drawing/2014/main" id="{E5EABE6E-F27D-44C9-8AA8-393D399756A7}"/>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37" name="Rectangle 4">
          <a:extLst>
            <a:ext uri="{FF2B5EF4-FFF2-40B4-BE49-F238E27FC236}">
              <a16:creationId xmlns:a16="http://schemas.microsoft.com/office/drawing/2014/main" id="{676CF638-F18D-4D90-99B1-D839E22CD7C3}"/>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38" name="Rectangle 4">
          <a:extLst>
            <a:ext uri="{FF2B5EF4-FFF2-40B4-BE49-F238E27FC236}">
              <a16:creationId xmlns:a16="http://schemas.microsoft.com/office/drawing/2014/main" id="{5DC70B91-2597-4D43-8D02-839079408F4B}"/>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39" name="Rectangle 4">
          <a:extLst>
            <a:ext uri="{FF2B5EF4-FFF2-40B4-BE49-F238E27FC236}">
              <a16:creationId xmlns:a16="http://schemas.microsoft.com/office/drawing/2014/main" id="{FC9ECDB5-6378-4AF5-A0D5-CCF61EB6C7F5}"/>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440" name="Rectangle 5">
          <a:extLst>
            <a:ext uri="{FF2B5EF4-FFF2-40B4-BE49-F238E27FC236}">
              <a16:creationId xmlns:a16="http://schemas.microsoft.com/office/drawing/2014/main" id="{A3008B8A-0566-4C2A-8109-BC14DF7F5D7D}"/>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441" name="Rectangle 5">
          <a:extLst>
            <a:ext uri="{FF2B5EF4-FFF2-40B4-BE49-F238E27FC236}">
              <a16:creationId xmlns:a16="http://schemas.microsoft.com/office/drawing/2014/main" id="{F0C9739F-7A1B-45BC-9324-89A95BF40D1F}"/>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42" name="Rectangle 4">
          <a:extLst>
            <a:ext uri="{FF2B5EF4-FFF2-40B4-BE49-F238E27FC236}">
              <a16:creationId xmlns:a16="http://schemas.microsoft.com/office/drawing/2014/main" id="{FD9E7EE4-0D17-425E-B934-B2BE09E33A2D}"/>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43" name="Rectangle 4">
          <a:extLst>
            <a:ext uri="{FF2B5EF4-FFF2-40B4-BE49-F238E27FC236}">
              <a16:creationId xmlns:a16="http://schemas.microsoft.com/office/drawing/2014/main" id="{8F9AF7FD-3D21-4A0C-9298-884EDA1054A1}"/>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44" name="Rectangle 4">
          <a:extLst>
            <a:ext uri="{FF2B5EF4-FFF2-40B4-BE49-F238E27FC236}">
              <a16:creationId xmlns:a16="http://schemas.microsoft.com/office/drawing/2014/main" id="{EE509731-1434-45A0-A65D-574C3A457B41}"/>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45" name="Rectangle 4">
          <a:extLst>
            <a:ext uri="{FF2B5EF4-FFF2-40B4-BE49-F238E27FC236}">
              <a16:creationId xmlns:a16="http://schemas.microsoft.com/office/drawing/2014/main" id="{03AE96C8-08F6-46B9-9CAF-2D4F7471AB3D}"/>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46" name="Rectangle 4">
          <a:extLst>
            <a:ext uri="{FF2B5EF4-FFF2-40B4-BE49-F238E27FC236}">
              <a16:creationId xmlns:a16="http://schemas.microsoft.com/office/drawing/2014/main" id="{ABEA5E65-B53F-4B75-8C19-6D3683B345D1}"/>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47" name="Rectangle 4">
          <a:extLst>
            <a:ext uri="{FF2B5EF4-FFF2-40B4-BE49-F238E27FC236}">
              <a16:creationId xmlns:a16="http://schemas.microsoft.com/office/drawing/2014/main" id="{B9739CC8-E002-4B83-8F44-8B8CE38DA8CD}"/>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48" name="Rectangle 4">
          <a:extLst>
            <a:ext uri="{FF2B5EF4-FFF2-40B4-BE49-F238E27FC236}">
              <a16:creationId xmlns:a16="http://schemas.microsoft.com/office/drawing/2014/main" id="{850563AA-DFF7-4771-B648-2CDD11898A00}"/>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49" name="Rectangle 4">
          <a:extLst>
            <a:ext uri="{FF2B5EF4-FFF2-40B4-BE49-F238E27FC236}">
              <a16:creationId xmlns:a16="http://schemas.microsoft.com/office/drawing/2014/main" id="{853AD30A-7AB4-40B4-9B02-648BD927190E}"/>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50" name="Rectangle 4">
          <a:extLst>
            <a:ext uri="{FF2B5EF4-FFF2-40B4-BE49-F238E27FC236}">
              <a16:creationId xmlns:a16="http://schemas.microsoft.com/office/drawing/2014/main" id="{952CE6B6-9D1C-4937-AD5E-EA4D13034CC3}"/>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51" name="Rectangle 4">
          <a:extLst>
            <a:ext uri="{FF2B5EF4-FFF2-40B4-BE49-F238E27FC236}">
              <a16:creationId xmlns:a16="http://schemas.microsoft.com/office/drawing/2014/main" id="{ED1EAB1C-20D6-4360-B20E-300F78F2FC70}"/>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52" name="Rectangle 4">
          <a:extLst>
            <a:ext uri="{FF2B5EF4-FFF2-40B4-BE49-F238E27FC236}">
              <a16:creationId xmlns:a16="http://schemas.microsoft.com/office/drawing/2014/main" id="{E8131C74-DE0E-44DA-861F-354A8A9D3B35}"/>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53" name="Rectangle 4">
          <a:extLst>
            <a:ext uri="{FF2B5EF4-FFF2-40B4-BE49-F238E27FC236}">
              <a16:creationId xmlns:a16="http://schemas.microsoft.com/office/drawing/2014/main" id="{9B23172D-EAFC-4C33-83FF-00E32FED2F6D}"/>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54" name="Rectangle 4">
          <a:extLst>
            <a:ext uri="{FF2B5EF4-FFF2-40B4-BE49-F238E27FC236}">
              <a16:creationId xmlns:a16="http://schemas.microsoft.com/office/drawing/2014/main" id="{08FE7D44-1673-4D5A-B2E5-85AD2D3E80FC}"/>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55" name="Rectangle 4">
          <a:extLst>
            <a:ext uri="{FF2B5EF4-FFF2-40B4-BE49-F238E27FC236}">
              <a16:creationId xmlns:a16="http://schemas.microsoft.com/office/drawing/2014/main" id="{5FD16DFD-661C-4753-B5F3-FE877C7DAC27}"/>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56" name="Rectangle 4">
          <a:extLst>
            <a:ext uri="{FF2B5EF4-FFF2-40B4-BE49-F238E27FC236}">
              <a16:creationId xmlns:a16="http://schemas.microsoft.com/office/drawing/2014/main" id="{7540F8D1-E71F-45DF-8D11-14DB1941CA49}"/>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57" name="Rectangle 4">
          <a:extLst>
            <a:ext uri="{FF2B5EF4-FFF2-40B4-BE49-F238E27FC236}">
              <a16:creationId xmlns:a16="http://schemas.microsoft.com/office/drawing/2014/main" id="{015F9D59-32A7-415D-8DD3-4D014660B5FE}"/>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58" name="Rectangle 4">
          <a:extLst>
            <a:ext uri="{FF2B5EF4-FFF2-40B4-BE49-F238E27FC236}">
              <a16:creationId xmlns:a16="http://schemas.microsoft.com/office/drawing/2014/main" id="{A41ED5E5-0F5F-4684-9A88-1564A47F03DF}"/>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59" name="Rectangle 4">
          <a:extLst>
            <a:ext uri="{FF2B5EF4-FFF2-40B4-BE49-F238E27FC236}">
              <a16:creationId xmlns:a16="http://schemas.microsoft.com/office/drawing/2014/main" id="{EDF6D120-56EB-4807-9EE4-EF8047E91667}"/>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60" name="Rectangle 4">
          <a:extLst>
            <a:ext uri="{FF2B5EF4-FFF2-40B4-BE49-F238E27FC236}">
              <a16:creationId xmlns:a16="http://schemas.microsoft.com/office/drawing/2014/main" id="{72DCBFF2-83C6-4A12-88FF-3EFF883F462A}"/>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61" name="Rectangle 4">
          <a:extLst>
            <a:ext uri="{FF2B5EF4-FFF2-40B4-BE49-F238E27FC236}">
              <a16:creationId xmlns:a16="http://schemas.microsoft.com/office/drawing/2014/main" id="{F95CDCBD-67A2-4CD8-81EE-026A2C669277}"/>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462" name="Rectangle 5">
          <a:extLst>
            <a:ext uri="{FF2B5EF4-FFF2-40B4-BE49-F238E27FC236}">
              <a16:creationId xmlns:a16="http://schemas.microsoft.com/office/drawing/2014/main" id="{7F7DD194-55BD-42D7-9332-90D358B9DA77}"/>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463" name="Rectangle 5">
          <a:extLst>
            <a:ext uri="{FF2B5EF4-FFF2-40B4-BE49-F238E27FC236}">
              <a16:creationId xmlns:a16="http://schemas.microsoft.com/office/drawing/2014/main" id="{5C8C8C9C-336E-4281-AB71-053EDE058106}"/>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464" name="Rectangle 5">
          <a:extLst>
            <a:ext uri="{FF2B5EF4-FFF2-40B4-BE49-F238E27FC236}">
              <a16:creationId xmlns:a16="http://schemas.microsoft.com/office/drawing/2014/main" id="{E99108BE-F251-4360-BDEC-D5FA5E4E45FA}"/>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465" name="Rectangle 5">
          <a:extLst>
            <a:ext uri="{FF2B5EF4-FFF2-40B4-BE49-F238E27FC236}">
              <a16:creationId xmlns:a16="http://schemas.microsoft.com/office/drawing/2014/main" id="{C107C1A6-8911-4ECE-BF2A-6C80A08362AA}"/>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466" name="Rectangle 5">
          <a:extLst>
            <a:ext uri="{FF2B5EF4-FFF2-40B4-BE49-F238E27FC236}">
              <a16:creationId xmlns:a16="http://schemas.microsoft.com/office/drawing/2014/main" id="{90B30893-1BC3-46C4-A95C-7F288DF87DC4}"/>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467" name="Rectangle 5">
          <a:extLst>
            <a:ext uri="{FF2B5EF4-FFF2-40B4-BE49-F238E27FC236}">
              <a16:creationId xmlns:a16="http://schemas.microsoft.com/office/drawing/2014/main" id="{D9130F53-B4A6-4DED-B334-9D72E3A04553}"/>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2468" name="Rectangle 5">
          <a:extLst>
            <a:ext uri="{FF2B5EF4-FFF2-40B4-BE49-F238E27FC236}">
              <a16:creationId xmlns:a16="http://schemas.microsoft.com/office/drawing/2014/main" id="{A3FBEBDF-E813-4FE9-9A5B-6A9C66E50170}"/>
            </a:ext>
          </a:extLst>
        </xdr:cNvPr>
        <xdr:cNvSpPr>
          <a:spLocks noChangeArrowheads="1"/>
        </xdr:cNvSpPr>
      </xdr:nvSpPr>
      <xdr:spPr>
        <a:xfrm>
          <a:off x="8580120" y="1079277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180975"/>
    <xdr:sp macro="" textlink="">
      <xdr:nvSpPr>
        <xdr:cNvPr id="2469" name="Rectangle 5">
          <a:extLst>
            <a:ext uri="{FF2B5EF4-FFF2-40B4-BE49-F238E27FC236}">
              <a16:creationId xmlns:a16="http://schemas.microsoft.com/office/drawing/2014/main" id="{0B27EF21-BC6D-4F24-ACF1-EB67A7207182}"/>
            </a:ext>
          </a:extLst>
        </xdr:cNvPr>
        <xdr:cNvSpPr>
          <a:spLocks noChangeArrowheads="1"/>
        </xdr:cNvSpPr>
      </xdr:nvSpPr>
      <xdr:spPr>
        <a:xfrm flipV="1">
          <a:off x="8580120" y="107746800"/>
          <a:ext cx="806196"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70" name="Rectangle 4">
          <a:extLst>
            <a:ext uri="{FF2B5EF4-FFF2-40B4-BE49-F238E27FC236}">
              <a16:creationId xmlns:a16="http://schemas.microsoft.com/office/drawing/2014/main" id="{B7B27FD0-4F5B-4462-AAE6-C167E590B2EC}"/>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71" name="Rectangle 4">
          <a:extLst>
            <a:ext uri="{FF2B5EF4-FFF2-40B4-BE49-F238E27FC236}">
              <a16:creationId xmlns:a16="http://schemas.microsoft.com/office/drawing/2014/main" id="{CF117A08-3717-4C84-97F8-DCE40FBA85B9}"/>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72" name="Rectangle 4">
          <a:extLst>
            <a:ext uri="{FF2B5EF4-FFF2-40B4-BE49-F238E27FC236}">
              <a16:creationId xmlns:a16="http://schemas.microsoft.com/office/drawing/2014/main" id="{0AA3A018-3D5A-49B3-ACDB-2972202749B0}"/>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73" name="Rectangle 4">
          <a:extLst>
            <a:ext uri="{FF2B5EF4-FFF2-40B4-BE49-F238E27FC236}">
              <a16:creationId xmlns:a16="http://schemas.microsoft.com/office/drawing/2014/main" id="{66EB7A7C-963F-44AD-98AF-8BA06F26B406}"/>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74" name="Rectangle 4">
          <a:extLst>
            <a:ext uri="{FF2B5EF4-FFF2-40B4-BE49-F238E27FC236}">
              <a16:creationId xmlns:a16="http://schemas.microsoft.com/office/drawing/2014/main" id="{CEAA7EAA-70C6-4EA2-81BC-29558D3164E4}"/>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75" name="Rectangle 4">
          <a:extLst>
            <a:ext uri="{FF2B5EF4-FFF2-40B4-BE49-F238E27FC236}">
              <a16:creationId xmlns:a16="http://schemas.microsoft.com/office/drawing/2014/main" id="{F985C26A-B3C5-4B99-8917-88D475E7F792}"/>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76" name="Rectangle 4">
          <a:extLst>
            <a:ext uri="{FF2B5EF4-FFF2-40B4-BE49-F238E27FC236}">
              <a16:creationId xmlns:a16="http://schemas.microsoft.com/office/drawing/2014/main" id="{DD2715D5-E1EA-48DE-8B5B-9F7C1EB93B8F}"/>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77" name="Rectangle 4">
          <a:extLst>
            <a:ext uri="{FF2B5EF4-FFF2-40B4-BE49-F238E27FC236}">
              <a16:creationId xmlns:a16="http://schemas.microsoft.com/office/drawing/2014/main" id="{5A7FA57C-59F3-4D45-B4CE-BDE39BCE9EC0}"/>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78" name="Rectangle 4">
          <a:extLst>
            <a:ext uri="{FF2B5EF4-FFF2-40B4-BE49-F238E27FC236}">
              <a16:creationId xmlns:a16="http://schemas.microsoft.com/office/drawing/2014/main" id="{C3952765-947D-4364-B043-79DEE376A76D}"/>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79" name="Rectangle 4">
          <a:extLst>
            <a:ext uri="{FF2B5EF4-FFF2-40B4-BE49-F238E27FC236}">
              <a16:creationId xmlns:a16="http://schemas.microsoft.com/office/drawing/2014/main" id="{A2D45DEF-F888-43F6-A1A8-930C2CE2C263}"/>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480" name="Rectangle 4">
          <a:extLst>
            <a:ext uri="{FF2B5EF4-FFF2-40B4-BE49-F238E27FC236}">
              <a16:creationId xmlns:a16="http://schemas.microsoft.com/office/drawing/2014/main" id="{538A2C0C-FF8B-4904-937E-0AA8EA8A0482}"/>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481" name="Rectangle 5">
          <a:extLst>
            <a:ext uri="{FF2B5EF4-FFF2-40B4-BE49-F238E27FC236}">
              <a16:creationId xmlns:a16="http://schemas.microsoft.com/office/drawing/2014/main" id="{5D6E3AB9-C844-4F99-9A87-3A30DDA3F033}"/>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82" name="Rectangle 4">
          <a:extLst>
            <a:ext uri="{FF2B5EF4-FFF2-40B4-BE49-F238E27FC236}">
              <a16:creationId xmlns:a16="http://schemas.microsoft.com/office/drawing/2014/main" id="{44CE8BB0-7D57-4E1D-9E64-D49D9542D306}"/>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483" name="Rectangle 4">
          <a:extLst>
            <a:ext uri="{FF2B5EF4-FFF2-40B4-BE49-F238E27FC236}">
              <a16:creationId xmlns:a16="http://schemas.microsoft.com/office/drawing/2014/main" id="{9AF94510-7F96-410F-8DA2-7232C4D5BC95}"/>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484" name="Rectangle 5">
          <a:extLst>
            <a:ext uri="{FF2B5EF4-FFF2-40B4-BE49-F238E27FC236}">
              <a16:creationId xmlns:a16="http://schemas.microsoft.com/office/drawing/2014/main" id="{7D9E8B82-2E91-482E-9B47-7AAC121AA77D}"/>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85" name="Rectangle 4">
          <a:extLst>
            <a:ext uri="{FF2B5EF4-FFF2-40B4-BE49-F238E27FC236}">
              <a16:creationId xmlns:a16="http://schemas.microsoft.com/office/drawing/2014/main" id="{D80153ED-8463-441D-8AA1-F2750FE18BE6}"/>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486" name="Rectangle 4">
          <a:extLst>
            <a:ext uri="{FF2B5EF4-FFF2-40B4-BE49-F238E27FC236}">
              <a16:creationId xmlns:a16="http://schemas.microsoft.com/office/drawing/2014/main" id="{41CDE645-EEC1-43F4-8482-BF6BF70F7C9D}"/>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487" name="Rectangle 5">
          <a:extLst>
            <a:ext uri="{FF2B5EF4-FFF2-40B4-BE49-F238E27FC236}">
              <a16:creationId xmlns:a16="http://schemas.microsoft.com/office/drawing/2014/main" id="{A8402B5D-4976-4B8C-BFD2-D5D3DF89A8D5}"/>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88" name="Rectangle 4">
          <a:extLst>
            <a:ext uri="{FF2B5EF4-FFF2-40B4-BE49-F238E27FC236}">
              <a16:creationId xmlns:a16="http://schemas.microsoft.com/office/drawing/2014/main" id="{38D93805-800D-4CFF-8F14-8BA7B4E7BE4D}"/>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489" name="Rectangle 4">
          <a:extLst>
            <a:ext uri="{FF2B5EF4-FFF2-40B4-BE49-F238E27FC236}">
              <a16:creationId xmlns:a16="http://schemas.microsoft.com/office/drawing/2014/main" id="{6DE65D3A-40AC-46A1-A7CD-69C8640F2FD5}"/>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490" name="Rectangle 5">
          <a:extLst>
            <a:ext uri="{FF2B5EF4-FFF2-40B4-BE49-F238E27FC236}">
              <a16:creationId xmlns:a16="http://schemas.microsoft.com/office/drawing/2014/main" id="{46FF6237-FFF7-4416-B2A1-23A9D5A07CEC}"/>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91" name="Rectangle 4">
          <a:extLst>
            <a:ext uri="{FF2B5EF4-FFF2-40B4-BE49-F238E27FC236}">
              <a16:creationId xmlns:a16="http://schemas.microsoft.com/office/drawing/2014/main" id="{ED84601D-6538-4273-AF5A-835A465565EB}"/>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492" name="Rectangle 4">
          <a:extLst>
            <a:ext uri="{FF2B5EF4-FFF2-40B4-BE49-F238E27FC236}">
              <a16:creationId xmlns:a16="http://schemas.microsoft.com/office/drawing/2014/main" id="{9F235944-028B-4313-A344-BAB1F9C89FEE}"/>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493" name="Rectangle 5">
          <a:extLst>
            <a:ext uri="{FF2B5EF4-FFF2-40B4-BE49-F238E27FC236}">
              <a16:creationId xmlns:a16="http://schemas.microsoft.com/office/drawing/2014/main" id="{45117ECE-A6CC-490A-B4F7-2BBB6F22FD9F}"/>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94" name="Rectangle 4">
          <a:extLst>
            <a:ext uri="{FF2B5EF4-FFF2-40B4-BE49-F238E27FC236}">
              <a16:creationId xmlns:a16="http://schemas.microsoft.com/office/drawing/2014/main" id="{4EE064C7-E61B-49B0-994C-0DA94B571584}"/>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495" name="Rectangle 4">
          <a:extLst>
            <a:ext uri="{FF2B5EF4-FFF2-40B4-BE49-F238E27FC236}">
              <a16:creationId xmlns:a16="http://schemas.microsoft.com/office/drawing/2014/main" id="{8C377CC6-8073-4738-85A7-818172F4D03F}"/>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496" name="Rectangle 5">
          <a:extLst>
            <a:ext uri="{FF2B5EF4-FFF2-40B4-BE49-F238E27FC236}">
              <a16:creationId xmlns:a16="http://schemas.microsoft.com/office/drawing/2014/main" id="{9D60981D-E9C6-488C-98C1-E5A3E351FDA4}"/>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497" name="Rectangle 4">
          <a:extLst>
            <a:ext uri="{FF2B5EF4-FFF2-40B4-BE49-F238E27FC236}">
              <a16:creationId xmlns:a16="http://schemas.microsoft.com/office/drawing/2014/main" id="{78CA648E-FFD6-4741-9F19-F5A0822C94EE}"/>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498" name="Rectangle 4">
          <a:extLst>
            <a:ext uri="{FF2B5EF4-FFF2-40B4-BE49-F238E27FC236}">
              <a16:creationId xmlns:a16="http://schemas.microsoft.com/office/drawing/2014/main" id="{FA1F8BE6-DA44-469D-9103-81CBC67103CF}"/>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499" name="Rectangle 5">
          <a:extLst>
            <a:ext uri="{FF2B5EF4-FFF2-40B4-BE49-F238E27FC236}">
              <a16:creationId xmlns:a16="http://schemas.microsoft.com/office/drawing/2014/main" id="{E1EA7CC0-38EC-4DA0-9875-B95F7E67F552}"/>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00" name="Rectangle 4">
          <a:extLst>
            <a:ext uri="{FF2B5EF4-FFF2-40B4-BE49-F238E27FC236}">
              <a16:creationId xmlns:a16="http://schemas.microsoft.com/office/drawing/2014/main" id="{B5EC529F-E683-4E6B-9D3A-303907074A13}"/>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501" name="Rectangle 4">
          <a:extLst>
            <a:ext uri="{FF2B5EF4-FFF2-40B4-BE49-F238E27FC236}">
              <a16:creationId xmlns:a16="http://schemas.microsoft.com/office/drawing/2014/main" id="{4C9F09E2-5B93-4394-A180-40E38C813EFE}"/>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502" name="Rectangle 5">
          <a:extLst>
            <a:ext uri="{FF2B5EF4-FFF2-40B4-BE49-F238E27FC236}">
              <a16:creationId xmlns:a16="http://schemas.microsoft.com/office/drawing/2014/main" id="{3762559F-EDE1-45C0-99D3-E27B630121CE}"/>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03" name="Rectangle 4">
          <a:extLst>
            <a:ext uri="{FF2B5EF4-FFF2-40B4-BE49-F238E27FC236}">
              <a16:creationId xmlns:a16="http://schemas.microsoft.com/office/drawing/2014/main" id="{FC6A3783-FC2B-4950-9CF8-95A850F22092}"/>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504" name="Rectangle 4">
          <a:extLst>
            <a:ext uri="{FF2B5EF4-FFF2-40B4-BE49-F238E27FC236}">
              <a16:creationId xmlns:a16="http://schemas.microsoft.com/office/drawing/2014/main" id="{2E86028B-7DF6-4EC2-BB3E-828E64D9644F}"/>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505" name="Rectangle 5">
          <a:extLst>
            <a:ext uri="{FF2B5EF4-FFF2-40B4-BE49-F238E27FC236}">
              <a16:creationId xmlns:a16="http://schemas.microsoft.com/office/drawing/2014/main" id="{D937D65E-862E-4374-872C-814968669526}"/>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06" name="Rectangle 4">
          <a:extLst>
            <a:ext uri="{FF2B5EF4-FFF2-40B4-BE49-F238E27FC236}">
              <a16:creationId xmlns:a16="http://schemas.microsoft.com/office/drawing/2014/main" id="{02C83E9A-51AF-48A7-BFF8-D14E448D4722}"/>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507" name="Rectangle 4">
          <a:extLst>
            <a:ext uri="{FF2B5EF4-FFF2-40B4-BE49-F238E27FC236}">
              <a16:creationId xmlns:a16="http://schemas.microsoft.com/office/drawing/2014/main" id="{5D51DB67-BBE0-46C1-826B-0789EB8D6BD3}"/>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508" name="Rectangle 5">
          <a:extLst>
            <a:ext uri="{FF2B5EF4-FFF2-40B4-BE49-F238E27FC236}">
              <a16:creationId xmlns:a16="http://schemas.microsoft.com/office/drawing/2014/main" id="{38B24C3D-D310-453C-8397-1585B3055E86}"/>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09" name="Rectangle 4">
          <a:extLst>
            <a:ext uri="{FF2B5EF4-FFF2-40B4-BE49-F238E27FC236}">
              <a16:creationId xmlns:a16="http://schemas.microsoft.com/office/drawing/2014/main" id="{F54644E8-4556-41BF-B38C-38977CC4C761}"/>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10" name="Rectangle 4">
          <a:extLst>
            <a:ext uri="{FF2B5EF4-FFF2-40B4-BE49-F238E27FC236}">
              <a16:creationId xmlns:a16="http://schemas.microsoft.com/office/drawing/2014/main" id="{7838B858-A163-4836-A74B-2968DC2A0BC7}"/>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11" name="Rectangle 4">
          <a:extLst>
            <a:ext uri="{FF2B5EF4-FFF2-40B4-BE49-F238E27FC236}">
              <a16:creationId xmlns:a16="http://schemas.microsoft.com/office/drawing/2014/main" id="{275586E8-2A22-48FC-AF6E-86837CFB2E73}"/>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12" name="Rectangle 4">
          <a:extLst>
            <a:ext uri="{FF2B5EF4-FFF2-40B4-BE49-F238E27FC236}">
              <a16:creationId xmlns:a16="http://schemas.microsoft.com/office/drawing/2014/main" id="{AFA1399A-0131-43FF-93B8-3556EF7AB446}"/>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13" name="Rectangle 4">
          <a:extLst>
            <a:ext uri="{FF2B5EF4-FFF2-40B4-BE49-F238E27FC236}">
              <a16:creationId xmlns:a16="http://schemas.microsoft.com/office/drawing/2014/main" id="{2ACEAE07-004A-47DE-97A0-F042AA1178BE}"/>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14" name="Rectangle 4">
          <a:extLst>
            <a:ext uri="{FF2B5EF4-FFF2-40B4-BE49-F238E27FC236}">
              <a16:creationId xmlns:a16="http://schemas.microsoft.com/office/drawing/2014/main" id="{3DA2C088-66C7-4934-AF94-29C03407A9ED}"/>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15" name="Rectangle 4">
          <a:extLst>
            <a:ext uri="{FF2B5EF4-FFF2-40B4-BE49-F238E27FC236}">
              <a16:creationId xmlns:a16="http://schemas.microsoft.com/office/drawing/2014/main" id="{21F8D397-FA2F-41CD-9C73-3C14D3A4250E}"/>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16" name="Rectangle 4">
          <a:extLst>
            <a:ext uri="{FF2B5EF4-FFF2-40B4-BE49-F238E27FC236}">
              <a16:creationId xmlns:a16="http://schemas.microsoft.com/office/drawing/2014/main" id="{BF88DBE7-5F47-42B8-B750-CA64FA99D4B2}"/>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17" name="Rectangle 4">
          <a:extLst>
            <a:ext uri="{FF2B5EF4-FFF2-40B4-BE49-F238E27FC236}">
              <a16:creationId xmlns:a16="http://schemas.microsoft.com/office/drawing/2014/main" id="{0FCC64B3-4CC2-4E60-A430-27BD784E129A}"/>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18" name="Rectangle 4">
          <a:extLst>
            <a:ext uri="{FF2B5EF4-FFF2-40B4-BE49-F238E27FC236}">
              <a16:creationId xmlns:a16="http://schemas.microsoft.com/office/drawing/2014/main" id="{4AEFCC78-C2D7-4EAE-95DF-BA746C19F4D8}"/>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19" name="Rectangle 4">
          <a:extLst>
            <a:ext uri="{FF2B5EF4-FFF2-40B4-BE49-F238E27FC236}">
              <a16:creationId xmlns:a16="http://schemas.microsoft.com/office/drawing/2014/main" id="{BA7132D0-9B54-4CF5-8D5E-BA509B363CB7}"/>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20" name="Rectangle 4">
          <a:extLst>
            <a:ext uri="{FF2B5EF4-FFF2-40B4-BE49-F238E27FC236}">
              <a16:creationId xmlns:a16="http://schemas.microsoft.com/office/drawing/2014/main" id="{EA03B5A5-9811-4D1E-97B9-14F017311520}"/>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21" name="Rectangle 4">
          <a:extLst>
            <a:ext uri="{FF2B5EF4-FFF2-40B4-BE49-F238E27FC236}">
              <a16:creationId xmlns:a16="http://schemas.microsoft.com/office/drawing/2014/main" id="{25A165BA-818B-4E5C-B9D4-A98104E5B384}"/>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22" name="Rectangle 4">
          <a:extLst>
            <a:ext uri="{FF2B5EF4-FFF2-40B4-BE49-F238E27FC236}">
              <a16:creationId xmlns:a16="http://schemas.microsoft.com/office/drawing/2014/main" id="{B882948A-A220-4D12-AD2F-DE2C608EA252}"/>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23" name="Rectangle 4">
          <a:extLst>
            <a:ext uri="{FF2B5EF4-FFF2-40B4-BE49-F238E27FC236}">
              <a16:creationId xmlns:a16="http://schemas.microsoft.com/office/drawing/2014/main" id="{0F0CF093-D031-44B2-9ED7-4B3E0FBDAC9B}"/>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24" name="Rectangle 4">
          <a:extLst>
            <a:ext uri="{FF2B5EF4-FFF2-40B4-BE49-F238E27FC236}">
              <a16:creationId xmlns:a16="http://schemas.microsoft.com/office/drawing/2014/main" id="{12E9A778-46D8-425D-8810-B897052FF357}"/>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25" name="Rectangle 4">
          <a:extLst>
            <a:ext uri="{FF2B5EF4-FFF2-40B4-BE49-F238E27FC236}">
              <a16:creationId xmlns:a16="http://schemas.microsoft.com/office/drawing/2014/main" id="{31365014-57C3-4D34-885A-309C2759224E}"/>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26" name="Rectangle 4">
          <a:extLst>
            <a:ext uri="{FF2B5EF4-FFF2-40B4-BE49-F238E27FC236}">
              <a16:creationId xmlns:a16="http://schemas.microsoft.com/office/drawing/2014/main" id="{18C26F6C-521B-4AD1-BBC7-7652F855F758}"/>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27" name="Rectangle 4">
          <a:extLst>
            <a:ext uri="{FF2B5EF4-FFF2-40B4-BE49-F238E27FC236}">
              <a16:creationId xmlns:a16="http://schemas.microsoft.com/office/drawing/2014/main" id="{761D7FC6-FE4B-48EA-BAAE-8A409093678C}"/>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28" name="Rectangle 4">
          <a:extLst>
            <a:ext uri="{FF2B5EF4-FFF2-40B4-BE49-F238E27FC236}">
              <a16:creationId xmlns:a16="http://schemas.microsoft.com/office/drawing/2014/main" id="{20353B82-CB85-45BA-A15A-30735DD6F4A9}"/>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29" name="Rectangle 4">
          <a:extLst>
            <a:ext uri="{FF2B5EF4-FFF2-40B4-BE49-F238E27FC236}">
              <a16:creationId xmlns:a16="http://schemas.microsoft.com/office/drawing/2014/main" id="{048FB0EB-A6C0-478E-969F-82062712595A}"/>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30" name="Rectangle 4">
          <a:extLst>
            <a:ext uri="{FF2B5EF4-FFF2-40B4-BE49-F238E27FC236}">
              <a16:creationId xmlns:a16="http://schemas.microsoft.com/office/drawing/2014/main" id="{C26B7891-AFA3-435D-A3CD-9129120FCDFB}"/>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31" name="Rectangle 4">
          <a:extLst>
            <a:ext uri="{FF2B5EF4-FFF2-40B4-BE49-F238E27FC236}">
              <a16:creationId xmlns:a16="http://schemas.microsoft.com/office/drawing/2014/main" id="{8A4AE67C-6717-4692-9215-D12179DA4321}"/>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32" name="Rectangle 4">
          <a:extLst>
            <a:ext uri="{FF2B5EF4-FFF2-40B4-BE49-F238E27FC236}">
              <a16:creationId xmlns:a16="http://schemas.microsoft.com/office/drawing/2014/main" id="{821A91BD-2AEA-4589-B89D-42F60E4EE45C}"/>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33" name="Rectangle 4">
          <a:extLst>
            <a:ext uri="{FF2B5EF4-FFF2-40B4-BE49-F238E27FC236}">
              <a16:creationId xmlns:a16="http://schemas.microsoft.com/office/drawing/2014/main" id="{5AD5D367-FAD1-485D-B00E-294FC236D492}"/>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34" name="Rectangle 4">
          <a:extLst>
            <a:ext uri="{FF2B5EF4-FFF2-40B4-BE49-F238E27FC236}">
              <a16:creationId xmlns:a16="http://schemas.microsoft.com/office/drawing/2014/main" id="{C15BD665-A1FB-4CB2-819E-C9DEEBFBE32F}"/>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35" name="Rectangle 4">
          <a:extLst>
            <a:ext uri="{FF2B5EF4-FFF2-40B4-BE49-F238E27FC236}">
              <a16:creationId xmlns:a16="http://schemas.microsoft.com/office/drawing/2014/main" id="{C5C86FD2-BC6D-4903-AB3A-9F81D52281E9}"/>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36" name="Rectangle 4">
          <a:extLst>
            <a:ext uri="{FF2B5EF4-FFF2-40B4-BE49-F238E27FC236}">
              <a16:creationId xmlns:a16="http://schemas.microsoft.com/office/drawing/2014/main" id="{F6029535-0AA7-42D2-A297-5E9FE01D833A}"/>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37" name="Rectangle 4">
          <a:extLst>
            <a:ext uri="{FF2B5EF4-FFF2-40B4-BE49-F238E27FC236}">
              <a16:creationId xmlns:a16="http://schemas.microsoft.com/office/drawing/2014/main" id="{5FDC666B-04E8-4D29-9B1D-FEDD410445E6}"/>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38" name="Rectangle 4">
          <a:extLst>
            <a:ext uri="{FF2B5EF4-FFF2-40B4-BE49-F238E27FC236}">
              <a16:creationId xmlns:a16="http://schemas.microsoft.com/office/drawing/2014/main" id="{C8DA8CE5-4AA4-495D-B51B-E4E2D0E0A158}"/>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39" name="Rectangle 4">
          <a:extLst>
            <a:ext uri="{FF2B5EF4-FFF2-40B4-BE49-F238E27FC236}">
              <a16:creationId xmlns:a16="http://schemas.microsoft.com/office/drawing/2014/main" id="{D00C31E8-D077-44E3-A0C3-64E66B44C8FF}"/>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40" name="Rectangle 4">
          <a:extLst>
            <a:ext uri="{FF2B5EF4-FFF2-40B4-BE49-F238E27FC236}">
              <a16:creationId xmlns:a16="http://schemas.microsoft.com/office/drawing/2014/main" id="{7458EFBA-ACCA-4F93-B99F-B4A34E65B9D6}"/>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41" name="Rectangle 4">
          <a:extLst>
            <a:ext uri="{FF2B5EF4-FFF2-40B4-BE49-F238E27FC236}">
              <a16:creationId xmlns:a16="http://schemas.microsoft.com/office/drawing/2014/main" id="{87CAEDA1-AD73-45AE-ABEE-0D1D609BFEE6}"/>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42" name="Rectangle 4">
          <a:extLst>
            <a:ext uri="{FF2B5EF4-FFF2-40B4-BE49-F238E27FC236}">
              <a16:creationId xmlns:a16="http://schemas.microsoft.com/office/drawing/2014/main" id="{5F636F16-E320-496E-902A-BAF97E8CB61A}"/>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43" name="Rectangle 4">
          <a:extLst>
            <a:ext uri="{FF2B5EF4-FFF2-40B4-BE49-F238E27FC236}">
              <a16:creationId xmlns:a16="http://schemas.microsoft.com/office/drawing/2014/main" id="{526874D4-3660-4487-B8F0-F11ECA782B99}"/>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44" name="Rectangle 4">
          <a:extLst>
            <a:ext uri="{FF2B5EF4-FFF2-40B4-BE49-F238E27FC236}">
              <a16:creationId xmlns:a16="http://schemas.microsoft.com/office/drawing/2014/main" id="{A632CC14-B00A-40BF-AF62-9BED8D753E80}"/>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45" name="Rectangle 4">
          <a:extLst>
            <a:ext uri="{FF2B5EF4-FFF2-40B4-BE49-F238E27FC236}">
              <a16:creationId xmlns:a16="http://schemas.microsoft.com/office/drawing/2014/main" id="{A5115B0C-1EF3-4997-B46A-F87BA7D1A821}"/>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46" name="Rectangle 4">
          <a:extLst>
            <a:ext uri="{FF2B5EF4-FFF2-40B4-BE49-F238E27FC236}">
              <a16:creationId xmlns:a16="http://schemas.microsoft.com/office/drawing/2014/main" id="{299103AE-1BDD-4FD2-86E8-FFBEC5858C36}"/>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47" name="Rectangle 4">
          <a:extLst>
            <a:ext uri="{FF2B5EF4-FFF2-40B4-BE49-F238E27FC236}">
              <a16:creationId xmlns:a16="http://schemas.microsoft.com/office/drawing/2014/main" id="{874FCC95-6111-42D1-ACBB-7E981864F96B}"/>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48" name="Rectangle 4">
          <a:extLst>
            <a:ext uri="{FF2B5EF4-FFF2-40B4-BE49-F238E27FC236}">
              <a16:creationId xmlns:a16="http://schemas.microsoft.com/office/drawing/2014/main" id="{EE32BA76-DC56-4E47-9211-5C5078AEAA92}"/>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49" name="Rectangle 4">
          <a:extLst>
            <a:ext uri="{FF2B5EF4-FFF2-40B4-BE49-F238E27FC236}">
              <a16:creationId xmlns:a16="http://schemas.microsoft.com/office/drawing/2014/main" id="{8789FCB4-1F07-48CA-97CD-99A576ECCEF9}"/>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50" name="Rectangle 4">
          <a:extLst>
            <a:ext uri="{FF2B5EF4-FFF2-40B4-BE49-F238E27FC236}">
              <a16:creationId xmlns:a16="http://schemas.microsoft.com/office/drawing/2014/main" id="{8A519D7D-8C02-479A-9E46-B4DDF3C1A887}"/>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51" name="Rectangle 4">
          <a:extLst>
            <a:ext uri="{FF2B5EF4-FFF2-40B4-BE49-F238E27FC236}">
              <a16:creationId xmlns:a16="http://schemas.microsoft.com/office/drawing/2014/main" id="{47DDD595-4EBF-4E61-9338-0DA1832D77E5}"/>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52" name="Rectangle 4">
          <a:extLst>
            <a:ext uri="{FF2B5EF4-FFF2-40B4-BE49-F238E27FC236}">
              <a16:creationId xmlns:a16="http://schemas.microsoft.com/office/drawing/2014/main" id="{4BC71DDF-93C9-4194-A026-794BC1E3ADFB}"/>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53" name="Rectangle 4">
          <a:extLst>
            <a:ext uri="{FF2B5EF4-FFF2-40B4-BE49-F238E27FC236}">
              <a16:creationId xmlns:a16="http://schemas.microsoft.com/office/drawing/2014/main" id="{EB7FE5D6-21C1-453C-9E90-D97721ECB4B7}"/>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54" name="Rectangle 4">
          <a:extLst>
            <a:ext uri="{FF2B5EF4-FFF2-40B4-BE49-F238E27FC236}">
              <a16:creationId xmlns:a16="http://schemas.microsoft.com/office/drawing/2014/main" id="{3A141710-A3AB-46E2-8039-0CDF7F1AA1F6}"/>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55" name="Rectangle 4">
          <a:extLst>
            <a:ext uri="{FF2B5EF4-FFF2-40B4-BE49-F238E27FC236}">
              <a16:creationId xmlns:a16="http://schemas.microsoft.com/office/drawing/2014/main" id="{AA859360-0B73-46E1-9BEE-EC185CD694FC}"/>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56" name="Rectangle 4">
          <a:extLst>
            <a:ext uri="{FF2B5EF4-FFF2-40B4-BE49-F238E27FC236}">
              <a16:creationId xmlns:a16="http://schemas.microsoft.com/office/drawing/2014/main" id="{F8F7E851-86BA-408A-8355-7FA1DB61B8FF}"/>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57" name="Rectangle 4">
          <a:extLst>
            <a:ext uri="{FF2B5EF4-FFF2-40B4-BE49-F238E27FC236}">
              <a16:creationId xmlns:a16="http://schemas.microsoft.com/office/drawing/2014/main" id="{3A5026DF-CE53-4CB0-9F36-BDB31651BC06}"/>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58" name="Rectangle 4">
          <a:extLst>
            <a:ext uri="{FF2B5EF4-FFF2-40B4-BE49-F238E27FC236}">
              <a16:creationId xmlns:a16="http://schemas.microsoft.com/office/drawing/2014/main" id="{618544E6-A592-4CA5-9ADA-209CE673C340}"/>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59" name="Rectangle 4">
          <a:extLst>
            <a:ext uri="{FF2B5EF4-FFF2-40B4-BE49-F238E27FC236}">
              <a16:creationId xmlns:a16="http://schemas.microsoft.com/office/drawing/2014/main" id="{96AFAF26-8312-4B13-AB5A-339F3C331B15}"/>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60" name="Rectangle 4">
          <a:extLst>
            <a:ext uri="{FF2B5EF4-FFF2-40B4-BE49-F238E27FC236}">
              <a16:creationId xmlns:a16="http://schemas.microsoft.com/office/drawing/2014/main" id="{E96AE1AF-2F76-45AA-995C-BD5B53951F62}"/>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61" name="Rectangle 4">
          <a:extLst>
            <a:ext uri="{FF2B5EF4-FFF2-40B4-BE49-F238E27FC236}">
              <a16:creationId xmlns:a16="http://schemas.microsoft.com/office/drawing/2014/main" id="{6EF6962F-6E58-47C0-ACF2-5714B254770A}"/>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62" name="Rectangle 4">
          <a:extLst>
            <a:ext uri="{FF2B5EF4-FFF2-40B4-BE49-F238E27FC236}">
              <a16:creationId xmlns:a16="http://schemas.microsoft.com/office/drawing/2014/main" id="{6BCB0FC7-DFBD-4DEC-AA50-6873AD77B826}"/>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63" name="Rectangle 4">
          <a:extLst>
            <a:ext uri="{FF2B5EF4-FFF2-40B4-BE49-F238E27FC236}">
              <a16:creationId xmlns:a16="http://schemas.microsoft.com/office/drawing/2014/main" id="{7C9E59D6-B8C4-43A2-BD42-B361171F1568}"/>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64" name="Rectangle 4">
          <a:extLst>
            <a:ext uri="{FF2B5EF4-FFF2-40B4-BE49-F238E27FC236}">
              <a16:creationId xmlns:a16="http://schemas.microsoft.com/office/drawing/2014/main" id="{AECE687F-97E1-4332-9AD3-55D5784CB067}"/>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65" name="Rectangle 4">
          <a:extLst>
            <a:ext uri="{FF2B5EF4-FFF2-40B4-BE49-F238E27FC236}">
              <a16:creationId xmlns:a16="http://schemas.microsoft.com/office/drawing/2014/main" id="{E0AF674F-25E4-4D9B-9C81-2BCEAA77B523}"/>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66" name="Rectangle 4">
          <a:extLst>
            <a:ext uri="{FF2B5EF4-FFF2-40B4-BE49-F238E27FC236}">
              <a16:creationId xmlns:a16="http://schemas.microsoft.com/office/drawing/2014/main" id="{B87059DC-EB5A-4F63-B156-ACF06E0AB03F}"/>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67" name="Rectangle 4">
          <a:extLst>
            <a:ext uri="{FF2B5EF4-FFF2-40B4-BE49-F238E27FC236}">
              <a16:creationId xmlns:a16="http://schemas.microsoft.com/office/drawing/2014/main" id="{480683B5-97EB-433E-8095-EBF5BB07E52F}"/>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68" name="Rectangle 4">
          <a:extLst>
            <a:ext uri="{FF2B5EF4-FFF2-40B4-BE49-F238E27FC236}">
              <a16:creationId xmlns:a16="http://schemas.microsoft.com/office/drawing/2014/main" id="{9921A647-D881-46F4-A34C-79645BC210E2}"/>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69" name="Rectangle 4">
          <a:extLst>
            <a:ext uri="{FF2B5EF4-FFF2-40B4-BE49-F238E27FC236}">
              <a16:creationId xmlns:a16="http://schemas.microsoft.com/office/drawing/2014/main" id="{1D49B57E-E9B0-4006-AFAC-51CEF4FAC002}"/>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70" name="Rectangle 4">
          <a:extLst>
            <a:ext uri="{FF2B5EF4-FFF2-40B4-BE49-F238E27FC236}">
              <a16:creationId xmlns:a16="http://schemas.microsoft.com/office/drawing/2014/main" id="{05C0EC23-5F66-44F9-B9F3-C4E6DA675F7C}"/>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71" name="Rectangle 4">
          <a:extLst>
            <a:ext uri="{FF2B5EF4-FFF2-40B4-BE49-F238E27FC236}">
              <a16:creationId xmlns:a16="http://schemas.microsoft.com/office/drawing/2014/main" id="{C462944A-5A0E-45B0-AFC7-EDE2E043B367}"/>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72" name="Rectangle 4">
          <a:extLst>
            <a:ext uri="{FF2B5EF4-FFF2-40B4-BE49-F238E27FC236}">
              <a16:creationId xmlns:a16="http://schemas.microsoft.com/office/drawing/2014/main" id="{5C5691C3-98C6-47A9-A3B8-C063B9D9866D}"/>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73" name="Rectangle 4">
          <a:extLst>
            <a:ext uri="{FF2B5EF4-FFF2-40B4-BE49-F238E27FC236}">
              <a16:creationId xmlns:a16="http://schemas.microsoft.com/office/drawing/2014/main" id="{80DA1718-99EC-4466-8731-1D65DC1653F4}"/>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74" name="Rectangle 4">
          <a:extLst>
            <a:ext uri="{FF2B5EF4-FFF2-40B4-BE49-F238E27FC236}">
              <a16:creationId xmlns:a16="http://schemas.microsoft.com/office/drawing/2014/main" id="{8281C23F-EA2E-4DC3-8070-7B52C4546E40}"/>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75" name="Rectangle 4">
          <a:extLst>
            <a:ext uri="{FF2B5EF4-FFF2-40B4-BE49-F238E27FC236}">
              <a16:creationId xmlns:a16="http://schemas.microsoft.com/office/drawing/2014/main" id="{22CB5833-785A-4CA6-9D42-915AC6902D2C}"/>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76" name="Rectangle 4">
          <a:extLst>
            <a:ext uri="{FF2B5EF4-FFF2-40B4-BE49-F238E27FC236}">
              <a16:creationId xmlns:a16="http://schemas.microsoft.com/office/drawing/2014/main" id="{4B92318C-D32A-4FED-8802-D9F63A8070E9}"/>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77" name="Rectangle 4">
          <a:extLst>
            <a:ext uri="{FF2B5EF4-FFF2-40B4-BE49-F238E27FC236}">
              <a16:creationId xmlns:a16="http://schemas.microsoft.com/office/drawing/2014/main" id="{37FA3AEB-AF6B-4892-989F-FC85A55B1DF1}"/>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78" name="Rectangle 4">
          <a:extLst>
            <a:ext uri="{FF2B5EF4-FFF2-40B4-BE49-F238E27FC236}">
              <a16:creationId xmlns:a16="http://schemas.microsoft.com/office/drawing/2014/main" id="{C351B7C8-1559-478F-917C-65BB5B6C0B9C}"/>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79" name="Rectangle 4">
          <a:extLst>
            <a:ext uri="{FF2B5EF4-FFF2-40B4-BE49-F238E27FC236}">
              <a16:creationId xmlns:a16="http://schemas.microsoft.com/office/drawing/2014/main" id="{E01BBACD-909C-4F37-ACC9-D900DE58CC63}"/>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38100"/>
    <xdr:sp macro="" textlink="">
      <xdr:nvSpPr>
        <xdr:cNvPr id="2580" name="Rectangle 5">
          <a:extLst>
            <a:ext uri="{FF2B5EF4-FFF2-40B4-BE49-F238E27FC236}">
              <a16:creationId xmlns:a16="http://schemas.microsoft.com/office/drawing/2014/main" id="{5E0291C1-CED3-4E32-A4F9-00F02648B819}"/>
            </a:ext>
          </a:extLst>
        </xdr:cNvPr>
        <xdr:cNvSpPr>
          <a:spLocks noChangeArrowheads="1"/>
        </xdr:cNvSpPr>
      </xdr:nvSpPr>
      <xdr:spPr>
        <a:xfrm>
          <a:off x="2695575" y="107927775"/>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2581" name="Rectangle 4">
          <a:extLst>
            <a:ext uri="{FF2B5EF4-FFF2-40B4-BE49-F238E27FC236}">
              <a16:creationId xmlns:a16="http://schemas.microsoft.com/office/drawing/2014/main" id="{62A9DDEC-C92C-41E3-A3D3-692E65524480}"/>
            </a:ext>
          </a:extLst>
        </xdr:cNvPr>
        <xdr:cNvSpPr>
          <a:spLocks noChangeArrowheads="1"/>
        </xdr:cNvSpPr>
      </xdr:nvSpPr>
      <xdr:spPr>
        <a:xfrm>
          <a:off x="2695575"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2582" name="Rectangle 5">
          <a:extLst>
            <a:ext uri="{FF2B5EF4-FFF2-40B4-BE49-F238E27FC236}">
              <a16:creationId xmlns:a16="http://schemas.microsoft.com/office/drawing/2014/main" id="{8749099B-0867-4470-A039-2971193B6E0F}"/>
            </a:ext>
          </a:extLst>
        </xdr:cNvPr>
        <xdr:cNvSpPr>
          <a:spLocks noChangeArrowheads="1"/>
        </xdr:cNvSpPr>
      </xdr:nvSpPr>
      <xdr:spPr>
        <a:xfrm>
          <a:off x="2695575"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2583" name="Rectangle 4">
          <a:extLst>
            <a:ext uri="{FF2B5EF4-FFF2-40B4-BE49-F238E27FC236}">
              <a16:creationId xmlns:a16="http://schemas.microsoft.com/office/drawing/2014/main" id="{F276A1E5-7F04-43F4-A591-BBCAD77E3631}"/>
            </a:ext>
          </a:extLst>
        </xdr:cNvPr>
        <xdr:cNvSpPr>
          <a:spLocks noChangeArrowheads="1"/>
        </xdr:cNvSpPr>
      </xdr:nvSpPr>
      <xdr:spPr>
        <a:xfrm>
          <a:off x="2695575"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584" name="Rectangle 4">
          <a:extLst>
            <a:ext uri="{FF2B5EF4-FFF2-40B4-BE49-F238E27FC236}">
              <a16:creationId xmlns:a16="http://schemas.microsoft.com/office/drawing/2014/main" id="{DE2D711C-D9A2-48CA-8EBF-A70437A100AC}"/>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2585" name="Rectangle 4">
          <a:extLst>
            <a:ext uri="{FF2B5EF4-FFF2-40B4-BE49-F238E27FC236}">
              <a16:creationId xmlns:a16="http://schemas.microsoft.com/office/drawing/2014/main" id="{6E81B5FA-E954-49E7-B6CE-1D5A1B5CC08B}"/>
            </a:ext>
          </a:extLst>
        </xdr:cNvPr>
        <xdr:cNvSpPr>
          <a:spLocks noChangeArrowheads="1"/>
        </xdr:cNvSpPr>
      </xdr:nvSpPr>
      <xdr:spPr>
        <a:xfrm>
          <a:off x="2695575"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2586" name="Rectangle 5">
          <a:extLst>
            <a:ext uri="{FF2B5EF4-FFF2-40B4-BE49-F238E27FC236}">
              <a16:creationId xmlns:a16="http://schemas.microsoft.com/office/drawing/2014/main" id="{CF50AF2E-3C54-4596-96F3-6B431E79961C}"/>
            </a:ext>
          </a:extLst>
        </xdr:cNvPr>
        <xdr:cNvSpPr>
          <a:spLocks noChangeArrowheads="1"/>
        </xdr:cNvSpPr>
      </xdr:nvSpPr>
      <xdr:spPr>
        <a:xfrm>
          <a:off x="2695575"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2587" name="Rectangle 4">
          <a:extLst>
            <a:ext uri="{FF2B5EF4-FFF2-40B4-BE49-F238E27FC236}">
              <a16:creationId xmlns:a16="http://schemas.microsoft.com/office/drawing/2014/main" id="{A2EF0FA9-4ADC-4CD5-B76C-773AE9BD1C40}"/>
            </a:ext>
          </a:extLst>
        </xdr:cNvPr>
        <xdr:cNvSpPr>
          <a:spLocks noChangeArrowheads="1"/>
        </xdr:cNvSpPr>
      </xdr:nvSpPr>
      <xdr:spPr>
        <a:xfrm>
          <a:off x="2695575"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2588" name="Rectangle 5">
          <a:extLst>
            <a:ext uri="{FF2B5EF4-FFF2-40B4-BE49-F238E27FC236}">
              <a16:creationId xmlns:a16="http://schemas.microsoft.com/office/drawing/2014/main" id="{24E3139B-782D-42CB-B849-32654AABF235}"/>
            </a:ext>
          </a:extLst>
        </xdr:cNvPr>
        <xdr:cNvSpPr>
          <a:spLocks noChangeArrowheads="1"/>
        </xdr:cNvSpPr>
      </xdr:nvSpPr>
      <xdr:spPr>
        <a:xfrm>
          <a:off x="2695575"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2589" name="Rectangle 4">
          <a:extLst>
            <a:ext uri="{FF2B5EF4-FFF2-40B4-BE49-F238E27FC236}">
              <a16:creationId xmlns:a16="http://schemas.microsoft.com/office/drawing/2014/main" id="{9BFCCDD9-4DDB-4986-9717-D24936949194}"/>
            </a:ext>
          </a:extLst>
        </xdr:cNvPr>
        <xdr:cNvSpPr>
          <a:spLocks noChangeArrowheads="1"/>
        </xdr:cNvSpPr>
      </xdr:nvSpPr>
      <xdr:spPr>
        <a:xfrm>
          <a:off x="2695575"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2590" name="Rectangle 5">
          <a:extLst>
            <a:ext uri="{FF2B5EF4-FFF2-40B4-BE49-F238E27FC236}">
              <a16:creationId xmlns:a16="http://schemas.microsoft.com/office/drawing/2014/main" id="{D0F61E38-0FAF-4201-B9B3-CF00AF763CC7}"/>
            </a:ext>
          </a:extLst>
        </xdr:cNvPr>
        <xdr:cNvSpPr>
          <a:spLocks noChangeArrowheads="1"/>
        </xdr:cNvSpPr>
      </xdr:nvSpPr>
      <xdr:spPr>
        <a:xfrm>
          <a:off x="2695575"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2591" name="Rectangle 4">
          <a:extLst>
            <a:ext uri="{FF2B5EF4-FFF2-40B4-BE49-F238E27FC236}">
              <a16:creationId xmlns:a16="http://schemas.microsoft.com/office/drawing/2014/main" id="{8EED0ACD-90C4-4EBA-A2FC-EA96AEABDFAC}"/>
            </a:ext>
          </a:extLst>
        </xdr:cNvPr>
        <xdr:cNvSpPr>
          <a:spLocks noChangeArrowheads="1"/>
        </xdr:cNvSpPr>
      </xdr:nvSpPr>
      <xdr:spPr>
        <a:xfrm>
          <a:off x="2695575"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2592" name="Rectangle 5">
          <a:extLst>
            <a:ext uri="{FF2B5EF4-FFF2-40B4-BE49-F238E27FC236}">
              <a16:creationId xmlns:a16="http://schemas.microsoft.com/office/drawing/2014/main" id="{4970459C-A685-4EB8-9FF6-2A1003633948}"/>
            </a:ext>
          </a:extLst>
        </xdr:cNvPr>
        <xdr:cNvSpPr>
          <a:spLocks noChangeArrowheads="1"/>
        </xdr:cNvSpPr>
      </xdr:nvSpPr>
      <xdr:spPr>
        <a:xfrm>
          <a:off x="2695575"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806196" cy="25343"/>
    <xdr:sp macro="" textlink="">
      <xdr:nvSpPr>
        <xdr:cNvPr id="2593" name="Rectangle 4">
          <a:extLst>
            <a:ext uri="{FF2B5EF4-FFF2-40B4-BE49-F238E27FC236}">
              <a16:creationId xmlns:a16="http://schemas.microsoft.com/office/drawing/2014/main" id="{38FA7247-5FB4-48D8-8DF6-C77251457F54}"/>
            </a:ext>
          </a:extLst>
        </xdr:cNvPr>
        <xdr:cNvSpPr>
          <a:spLocks noChangeArrowheads="1"/>
        </xdr:cNvSpPr>
      </xdr:nvSpPr>
      <xdr:spPr>
        <a:xfrm>
          <a:off x="2695575"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806196" cy="25343"/>
    <xdr:sp macro="" textlink="">
      <xdr:nvSpPr>
        <xdr:cNvPr id="2594" name="Rectangle 5">
          <a:extLst>
            <a:ext uri="{FF2B5EF4-FFF2-40B4-BE49-F238E27FC236}">
              <a16:creationId xmlns:a16="http://schemas.microsoft.com/office/drawing/2014/main" id="{072CE6F5-ECE7-441F-B991-ED36281111DF}"/>
            </a:ext>
          </a:extLst>
        </xdr:cNvPr>
        <xdr:cNvSpPr>
          <a:spLocks noChangeArrowheads="1"/>
        </xdr:cNvSpPr>
      </xdr:nvSpPr>
      <xdr:spPr>
        <a:xfrm>
          <a:off x="2695575"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806196" cy="25724"/>
    <xdr:sp macro="" textlink="">
      <xdr:nvSpPr>
        <xdr:cNvPr id="2595" name="Rectangle 4">
          <a:extLst>
            <a:ext uri="{FF2B5EF4-FFF2-40B4-BE49-F238E27FC236}">
              <a16:creationId xmlns:a16="http://schemas.microsoft.com/office/drawing/2014/main" id="{E88FBCF3-5A64-4EDD-8B5E-BBA03C6AF8BF}"/>
            </a:ext>
          </a:extLst>
        </xdr:cNvPr>
        <xdr:cNvSpPr>
          <a:spLocks noChangeArrowheads="1"/>
        </xdr:cNvSpPr>
      </xdr:nvSpPr>
      <xdr:spPr>
        <a:xfrm>
          <a:off x="2695575" y="10792777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2596" name="Rectangle 4">
          <a:extLst>
            <a:ext uri="{FF2B5EF4-FFF2-40B4-BE49-F238E27FC236}">
              <a16:creationId xmlns:a16="http://schemas.microsoft.com/office/drawing/2014/main" id="{EA179C43-1021-46C2-B143-7615B0A8750D}"/>
            </a:ext>
          </a:extLst>
        </xdr:cNvPr>
        <xdr:cNvSpPr>
          <a:spLocks noChangeArrowheads="1"/>
        </xdr:cNvSpPr>
      </xdr:nvSpPr>
      <xdr:spPr>
        <a:xfrm>
          <a:off x="2695575"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2597" name="Rectangle 5">
          <a:extLst>
            <a:ext uri="{FF2B5EF4-FFF2-40B4-BE49-F238E27FC236}">
              <a16:creationId xmlns:a16="http://schemas.microsoft.com/office/drawing/2014/main" id="{BFA96437-F1D2-46A3-A64F-9E34BAD4A7E3}"/>
            </a:ext>
          </a:extLst>
        </xdr:cNvPr>
        <xdr:cNvSpPr>
          <a:spLocks noChangeArrowheads="1"/>
        </xdr:cNvSpPr>
      </xdr:nvSpPr>
      <xdr:spPr>
        <a:xfrm>
          <a:off x="2695575"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2598" name="Rectangle 4">
          <a:extLst>
            <a:ext uri="{FF2B5EF4-FFF2-40B4-BE49-F238E27FC236}">
              <a16:creationId xmlns:a16="http://schemas.microsoft.com/office/drawing/2014/main" id="{F13932F9-9E99-4DB5-86C5-8D0814617DAD}"/>
            </a:ext>
          </a:extLst>
        </xdr:cNvPr>
        <xdr:cNvSpPr>
          <a:spLocks noChangeArrowheads="1"/>
        </xdr:cNvSpPr>
      </xdr:nvSpPr>
      <xdr:spPr>
        <a:xfrm>
          <a:off x="2695575"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2599" name="Rectangle 5">
          <a:extLst>
            <a:ext uri="{FF2B5EF4-FFF2-40B4-BE49-F238E27FC236}">
              <a16:creationId xmlns:a16="http://schemas.microsoft.com/office/drawing/2014/main" id="{AEBF0A82-71BC-414A-AD1E-E12284E837EA}"/>
            </a:ext>
          </a:extLst>
        </xdr:cNvPr>
        <xdr:cNvSpPr>
          <a:spLocks noChangeArrowheads="1"/>
        </xdr:cNvSpPr>
      </xdr:nvSpPr>
      <xdr:spPr>
        <a:xfrm>
          <a:off x="2695575"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2600" name="Rectangle 4">
          <a:extLst>
            <a:ext uri="{FF2B5EF4-FFF2-40B4-BE49-F238E27FC236}">
              <a16:creationId xmlns:a16="http://schemas.microsoft.com/office/drawing/2014/main" id="{0EB9BBC9-EE62-4B61-9563-9C9C93B75E94}"/>
            </a:ext>
          </a:extLst>
        </xdr:cNvPr>
        <xdr:cNvSpPr>
          <a:spLocks noChangeArrowheads="1"/>
        </xdr:cNvSpPr>
      </xdr:nvSpPr>
      <xdr:spPr>
        <a:xfrm>
          <a:off x="2695575"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2601" name="Rectangle 5">
          <a:extLst>
            <a:ext uri="{FF2B5EF4-FFF2-40B4-BE49-F238E27FC236}">
              <a16:creationId xmlns:a16="http://schemas.microsoft.com/office/drawing/2014/main" id="{F83A228B-008D-432E-BAD8-A191BEDBCD86}"/>
            </a:ext>
          </a:extLst>
        </xdr:cNvPr>
        <xdr:cNvSpPr>
          <a:spLocks noChangeArrowheads="1"/>
        </xdr:cNvSpPr>
      </xdr:nvSpPr>
      <xdr:spPr>
        <a:xfrm>
          <a:off x="2695575"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2602" name="Rectangle 4">
          <a:extLst>
            <a:ext uri="{FF2B5EF4-FFF2-40B4-BE49-F238E27FC236}">
              <a16:creationId xmlns:a16="http://schemas.microsoft.com/office/drawing/2014/main" id="{20C1B862-E9FA-4912-9911-4052DDE01CEE}"/>
            </a:ext>
          </a:extLst>
        </xdr:cNvPr>
        <xdr:cNvSpPr>
          <a:spLocks noChangeArrowheads="1"/>
        </xdr:cNvSpPr>
      </xdr:nvSpPr>
      <xdr:spPr>
        <a:xfrm>
          <a:off x="2695575"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2603" name="Rectangle 5">
          <a:extLst>
            <a:ext uri="{FF2B5EF4-FFF2-40B4-BE49-F238E27FC236}">
              <a16:creationId xmlns:a16="http://schemas.microsoft.com/office/drawing/2014/main" id="{AC1C2CD2-B955-4A7C-B6EB-69AAAD0989B7}"/>
            </a:ext>
          </a:extLst>
        </xdr:cNvPr>
        <xdr:cNvSpPr>
          <a:spLocks noChangeArrowheads="1"/>
        </xdr:cNvSpPr>
      </xdr:nvSpPr>
      <xdr:spPr>
        <a:xfrm>
          <a:off x="2695575"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806196" cy="25343"/>
    <xdr:sp macro="" textlink="">
      <xdr:nvSpPr>
        <xdr:cNvPr id="2604" name="Rectangle 4">
          <a:extLst>
            <a:ext uri="{FF2B5EF4-FFF2-40B4-BE49-F238E27FC236}">
              <a16:creationId xmlns:a16="http://schemas.microsoft.com/office/drawing/2014/main" id="{99815406-BDB6-4F75-86CD-C407F9504B8B}"/>
            </a:ext>
          </a:extLst>
        </xdr:cNvPr>
        <xdr:cNvSpPr>
          <a:spLocks noChangeArrowheads="1"/>
        </xdr:cNvSpPr>
      </xdr:nvSpPr>
      <xdr:spPr>
        <a:xfrm>
          <a:off x="2695575"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806196" cy="25343"/>
    <xdr:sp macro="" textlink="">
      <xdr:nvSpPr>
        <xdr:cNvPr id="2605" name="Rectangle 5">
          <a:extLst>
            <a:ext uri="{FF2B5EF4-FFF2-40B4-BE49-F238E27FC236}">
              <a16:creationId xmlns:a16="http://schemas.microsoft.com/office/drawing/2014/main" id="{B02A4DF1-3B77-439E-956E-A1B7078AA630}"/>
            </a:ext>
          </a:extLst>
        </xdr:cNvPr>
        <xdr:cNvSpPr>
          <a:spLocks noChangeArrowheads="1"/>
        </xdr:cNvSpPr>
      </xdr:nvSpPr>
      <xdr:spPr>
        <a:xfrm>
          <a:off x="2695575"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806196" cy="25724"/>
    <xdr:sp macro="" textlink="">
      <xdr:nvSpPr>
        <xdr:cNvPr id="2606" name="Rectangle 4">
          <a:extLst>
            <a:ext uri="{FF2B5EF4-FFF2-40B4-BE49-F238E27FC236}">
              <a16:creationId xmlns:a16="http://schemas.microsoft.com/office/drawing/2014/main" id="{04D24B63-4114-430E-9036-32EF286E603C}"/>
            </a:ext>
          </a:extLst>
        </xdr:cNvPr>
        <xdr:cNvSpPr>
          <a:spLocks noChangeArrowheads="1"/>
        </xdr:cNvSpPr>
      </xdr:nvSpPr>
      <xdr:spPr>
        <a:xfrm>
          <a:off x="2695575" y="10792777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806196" cy="25343"/>
    <xdr:sp macro="" textlink="">
      <xdr:nvSpPr>
        <xdr:cNvPr id="2607" name="Rectangle 4">
          <a:extLst>
            <a:ext uri="{FF2B5EF4-FFF2-40B4-BE49-F238E27FC236}">
              <a16:creationId xmlns:a16="http://schemas.microsoft.com/office/drawing/2014/main" id="{63E52D81-5AF6-463A-BEFF-A191EEF8F85C}"/>
            </a:ext>
          </a:extLst>
        </xdr:cNvPr>
        <xdr:cNvSpPr>
          <a:spLocks noChangeArrowheads="1"/>
        </xdr:cNvSpPr>
      </xdr:nvSpPr>
      <xdr:spPr>
        <a:xfrm>
          <a:off x="2695575"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806196" cy="25343"/>
    <xdr:sp macro="" textlink="">
      <xdr:nvSpPr>
        <xdr:cNvPr id="2608" name="Rectangle 5">
          <a:extLst>
            <a:ext uri="{FF2B5EF4-FFF2-40B4-BE49-F238E27FC236}">
              <a16:creationId xmlns:a16="http://schemas.microsoft.com/office/drawing/2014/main" id="{C60FC06B-9DF8-4328-8A3D-B85DBD5637FE}"/>
            </a:ext>
          </a:extLst>
        </xdr:cNvPr>
        <xdr:cNvSpPr>
          <a:spLocks noChangeArrowheads="1"/>
        </xdr:cNvSpPr>
      </xdr:nvSpPr>
      <xdr:spPr>
        <a:xfrm>
          <a:off x="2695575"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09" name="Rectangle 4">
          <a:extLst>
            <a:ext uri="{FF2B5EF4-FFF2-40B4-BE49-F238E27FC236}">
              <a16:creationId xmlns:a16="http://schemas.microsoft.com/office/drawing/2014/main" id="{C653E425-5F62-4D3C-A2C5-F68F4D84E156}"/>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10" name="Rectangle 4">
          <a:extLst>
            <a:ext uri="{FF2B5EF4-FFF2-40B4-BE49-F238E27FC236}">
              <a16:creationId xmlns:a16="http://schemas.microsoft.com/office/drawing/2014/main" id="{C61E0497-8C93-42DA-8520-10C58DC5EB05}"/>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11" name="Rectangle 4">
          <a:extLst>
            <a:ext uri="{FF2B5EF4-FFF2-40B4-BE49-F238E27FC236}">
              <a16:creationId xmlns:a16="http://schemas.microsoft.com/office/drawing/2014/main" id="{A40EA8CA-4C40-4E77-A09A-2C65DCEEFC15}"/>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12" name="Rectangle 4">
          <a:extLst>
            <a:ext uri="{FF2B5EF4-FFF2-40B4-BE49-F238E27FC236}">
              <a16:creationId xmlns:a16="http://schemas.microsoft.com/office/drawing/2014/main" id="{ED625EDF-52CF-483F-8E13-76B60A832596}"/>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13" name="Rectangle 4">
          <a:extLst>
            <a:ext uri="{FF2B5EF4-FFF2-40B4-BE49-F238E27FC236}">
              <a16:creationId xmlns:a16="http://schemas.microsoft.com/office/drawing/2014/main" id="{1D778CDA-C7A5-4637-9C83-5B311FB12CCB}"/>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14" name="Rectangle 4">
          <a:extLst>
            <a:ext uri="{FF2B5EF4-FFF2-40B4-BE49-F238E27FC236}">
              <a16:creationId xmlns:a16="http://schemas.microsoft.com/office/drawing/2014/main" id="{4DB371CE-27EB-4203-AEEA-D4D51C874C3B}"/>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15" name="Rectangle 4">
          <a:extLst>
            <a:ext uri="{FF2B5EF4-FFF2-40B4-BE49-F238E27FC236}">
              <a16:creationId xmlns:a16="http://schemas.microsoft.com/office/drawing/2014/main" id="{066C8260-9C15-49A7-A92E-6C4E02339D2D}"/>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16" name="Rectangle 4">
          <a:extLst>
            <a:ext uri="{FF2B5EF4-FFF2-40B4-BE49-F238E27FC236}">
              <a16:creationId xmlns:a16="http://schemas.microsoft.com/office/drawing/2014/main" id="{4D005C45-D001-4B2B-9525-0234DA71E7C4}"/>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17" name="Rectangle 4">
          <a:extLst>
            <a:ext uri="{FF2B5EF4-FFF2-40B4-BE49-F238E27FC236}">
              <a16:creationId xmlns:a16="http://schemas.microsoft.com/office/drawing/2014/main" id="{CEDE3196-2DC7-4DA6-B83B-E58927AC16BB}"/>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18" name="Rectangle 4">
          <a:extLst>
            <a:ext uri="{FF2B5EF4-FFF2-40B4-BE49-F238E27FC236}">
              <a16:creationId xmlns:a16="http://schemas.microsoft.com/office/drawing/2014/main" id="{B387AC3D-E845-4438-B314-B8B14CC90D8A}"/>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19" name="Rectangle 4">
          <a:extLst>
            <a:ext uri="{FF2B5EF4-FFF2-40B4-BE49-F238E27FC236}">
              <a16:creationId xmlns:a16="http://schemas.microsoft.com/office/drawing/2014/main" id="{C7545B5A-D6CC-4E08-B277-D9921B40AD9F}"/>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20" name="Rectangle 4">
          <a:extLst>
            <a:ext uri="{FF2B5EF4-FFF2-40B4-BE49-F238E27FC236}">
              <a16:creationId xmlns:a16="http://schemas.microsoft.com/office/drawing/2014/main" id="{58735625-A9B6-4FFE-A12E-6A4555476CFB}"/>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21" name="Rectangle 4">
          <a:extLst>
            <a:ext uri="{FF2B5EF4-FFF2-40B4-BE49-F238E27FC236}">
              <a16:creationId xmlns:a16="http://schemas.microsoft.com/office/drawing/2014/main" id="{69AC2D0B-73C8-4162-99EA-49F9153E3250}"/>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22" name="Rectangle 4">
          <a:extLst>
            <a:ext uri="{FF2B5EF4-FFF2-40B4-BE49-F238E27FC236}">
              <a16:creationId xmlns:a16="http://schemas.microsoft.com/office/drawing/2014/main" id="{63C93326-9065-4D08-86B4-03B4488F43E2}"/>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23" name="Rectangle 4">
          <a:extLst>
            <a:ext uri="{FF2B5EF4-FFF2-40B4-BE49-F238E27FC236}">
              <a16:creationId xmlns:a16="http://schemas.microsoft.com/office/drawing/2014/main" id="{1AA961BA-052D-4660-9810-A8B49FEC5D47}"/>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24" name="Rectangle 4">
          <a:extLst>
            <a:ext uri="{FF2B5EF4-FFF2-40B4-BE49-F238E27FC236}">
              <a16:creationId xmlns:a16="http://schemas.microsoft.com/office/drawing/2014/main" id="{86AF7380-C585-4901-9873-E293D0BB1BBA}"/>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25" name="Rectangle 4">
          <a:extLst>
            <a:ext uri="{FF2B5EF4-FFF2-40B4-BE49-F238E27FC236}">
              <a16:creationId xmlns:a16="http://schemas.microsoft.com/office/drawing/2014/main" id="{35E22D69-E092-4376-89E8-CED09C6122AE}"/>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26" name="Rectangle 4">
          <a:extLst>
            <a:ext uri="{FF2B5EF4-FFF2-40B4-BE49-F238E27FC236}">
              <a16:creationId xmlns:a16="http://schemas.microsoft.com/office/drawing/2014/main" id="{B2E11328-4C7C-4B65-9FE9-B127EF3BDB86}"/>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27" name="Rectangle 4">
          <a:extLst>
            <a:ext uri="{FF2B5EF4-FFF2-40B4-BE49-F238E27FC236}">
              <a16:creationId xmlns:a16="http://schemas.microsoft.com/office/drawing/2014/main" id="{DADEBE10-394C-4D6C-932C-8B2C3B18D6EC}"/>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28" name="Rectangle 4">
          <a:extLst>
            <a:ext uri="{FF2B5EF4-FFF2-40B4-BE49-F238E27FC236}">
              <a16:creationId xmlns:a16="http://schemas.microsoft.com/office/drawing/2014/main" id="{8D811C55-95BB-460D-97A9-4358FD79BACA}"/>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29" name="Rectangle 4">
          <a:extLst>
            <a:ext uri="{FF2B5EF4-FFF2-40B4-BE49-F238E27FC236}">
              <a16:creationId xmlns:a16="http://schemas.microsoft.com/office/drawing/2014/main" id="{A6D8F30C-CADB-44DC-9B23-C67F838C6FAA}"/>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30" name="Rectangle 4">
          <a:extLst>
            <a:ext uri="{FF2B5EF4-FFF2-40B4-BE49-F238E27FC236}">
              <a16:creationId xmlns:a16="http://schemas.microsoft.com/office/drawing/2014/main" id="{AEA14E91-26F4-4509-8DF4-99EDB0315C25}"/>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31" name="Rectangle 4">
          <a:extLst>
            <a:ext uri="{FF2B5EF4-FFF2-40B4-BE49-F238E27FC236}">
              <a16:creationId xmlns:a16="http://schemas.microsoft.com/office/drawing/2014/main" id="{D2B5AD77-E8D8-47EE-8117-6ABFACCC6BFD}"/>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32" name="Rectangle 4">
          <a:extLst>
            <a:ext uri="{FF2B5EF4-FFF2-40B4-BE49-F238E27FC236}">
              <a16:creationId xmlns:a16="http://schemas.microsoft.com/office/drawing/2014/main" id="{E24208FD-8EF0-46CE-B7B5-8E4CDC0FED68}"/>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33" name="Rectangle 4">
          <a:extLst>
            <a:ext uri="{FF2B5EF4-FFF2-40B4-BE49-F238E27FC236}">
              <a16:creationId xmlns:a16="http://schemas.microsoft.com/office/drawing/2014/main" id="{ED356CD0-0012-4A9B-B317-F212C29673F6}"/>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34" name="Rectangle 4">
          <a:extLst>
            <a:ext uri="{FF2B5EF4-FFF2-40B4-BE49-F238E27FC236}">
              <a16:creationId xmlns:a16="http://schemas.microsoft.com/office/drawing/2014/main" id="{D52F779F-AF3E-4548-A6B3-DB9EF7943821}"/>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35" name="Rectangle 4">
          <a:extLst>
            <a:ext uri="{FF2B5EF4-FFF2-40B4-BE49-F238E27FC236}">
              <a16:creationId xmlns:a16="http://schemas.microsoft.com/office/drawing/2014/main" id="{FABB4033-1C67-465A-A45A-03B2D3B6BAA3}"/>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36" name="Rectangle 4">
          <a:extLst>
            <a:ext uri="{FF2B5EF4-FFF2-40B4-BE49-F238E27FC236}">
              <a16:creationId xmlns:a16="http://schemas.microsoft.com/office/drawing/2014/main" id="{E164C9A1-2E59-4FD8-98AD-2220B5DBA438}"/>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37" name="Rectangle 4">
          <a:extLst>
            <a:ext uri="{FF2B5EF4-FFF2-40B4-BE49-F238E27FC236}">
              <a16:creationId xmlns:a16="http://schemas.microsoft.com/office/drawing/2014/main" id="{0D775CA2-6430-4E48-828E-7E883D299B22}"/>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38" name="Rectangle 4">
          <a:extLst>
            <a:ext uri="{FF2B5EF4-FFF2-40B4-BE49-F238E27FC236}">
              <a16:creationId xmlns:a16="http://schemas.microsoft.com/office/drawing/2014/main" id="{83D702CD-0755-4476-A352-90EDBCE43F20}"/>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39" name="Rectangle 4">
          <a:extLst>
            <a:ext uri="{FF2B5EF4-FFF2-40B4-BE49-F238E27FC236}">
              <a16:creationId xmlns:a16="http://schemas.microsoft.com/office/drawing/2014/main" id="{2A12FA77-542B-445B-8B2D-EB892D222D62}"/>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40" name="Rectangle 4">
          <a:extLst>
            <a:ext uri="{FF2B5EF4-FFF2-40B4-BE49-F238E27FC236}">
              <a16:creationId xmlns:a16="http://schemas.microsoft.com/office/drawing/2014/main" id="{879DA18C-363A-46A5-B7F7-DD43E2FBFEEA}"/>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41" name="Rectangle 4">
          <a:extLst>
            <a:ext uri="{FF2B5EF4-FFF2-40B4-BE49-F238E27FC236}">
              <a16:creationId xmlns:a16="http://schemas.microsoft.com/office/drawing/2014/main" id="{120CBD93-BCBA-452E-8201-418210381750}"/>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42" name="Rectangle 4">
          <a:extLst>
            <a:ext uri="{FF2B5EF4-FFF2-40B4-BE49-F238E27FC236}">
              <a16:creationId xmlns:a16="http://schemas.microsoft.com/office/drawing/2014/main" id="{C056A713-A20C-491E-9CF3-205259878F6E}"/>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43" name="Rectangle 4">
          <a:extLst>
            <a:ext uri="{FF2B5EF4-FFF2-40B4-BE49-F238E27FC236}">
              <a16:creationId xmlns:a16="http://schemas.microsoft.com/office/drawing/2014/main" id="{FD7EC88A-0375-4946-8B4F-01920641460A}"/>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44" name="Rectangle 4">
          <a:extLst>
            <a:ext uri="{FF2B5EF4-FFF2-40B4-BE49-F238E27FC236}">
              <a16:creationId xmlns:a16="http://schemas.microsoft.com/office/drawing/2014/main" id="{7FE3AF7E-B13A-4D99-AF26-39E91D05FEB2}"/>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45" name="Rectangle 4">
          <a:extLst>
            <a:ext uri="{FF2B5EF4-FFF2-40B4-BE49-F238E27FC236}">
              <a16:creationId xmlns:a16="http://schemas.microsoft.com/office/drawing/2014/main" id="{7FABA1C9-4FC4-470E-9FA9-DC5DA6C90512}"/>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46" name="Rectangle 4">
          <a:extLst>
            <a:ext uri="{FF2B5EF4-FFF2-40B4-BE49-F238E27FC236}">
              <a16:creationId xmlns:a16="http://schemas.microsoft.com/office/drawing/2014/main" id="{162E0B90-439F-4C15-B92E-9982587C1B51}"/>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47" name="Rectangle 4">
          <a:extLst>
            <a:ext uri="{FF2B5EF4-FFF2-40B4-BE49-F238E27FC236}">
              <a16:creationId xmlns:a16="http://schemas.microsoft.com/office/drawing/2014/main" id="{A26A77BA-1920-44B4-8D3A-0DEE827DC267}"/>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48" name="Rectangle 4">
          <a:extLst>
            <a:ext uri="{FF2B5EF4-FFF2-40B4-BE49-F238E27FC236}">
              <a16:creationId xmlns:a16="http://schemas.microsoft.com/office/drawing/2014/main" id="{79141ACC-ABA7-42EA-A562-4468DBC90B55}"/>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49" name="Rectangle 4">
          <a:extLst>
            <a:ext uri="{FF2B5EF4-FFF2-40B4-BE49-F238E27FC236}">
              <a16:creationId xmlns:a16="http://schemas.microsoft.com/office/drawing/2014/main" id="{4DD63A50-51DA-43D8-AA85-FD53672DD630}"/>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50" name="Rectangle 4">
          <a:extLst>
            <a:ext uri="{FF2B5EF4-FFF2-40B4-BE49-F238E27FC236}">
              <a16:creationId xmlns:a16="http://schemas.microsoft.com/office/drawing/2014/main" id="{F11899DE-FA34-48C5-8280-9BE1676D0FB9}"/>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51" name="Rectangle 4">
          <a:extLst>
            <a:ext uri="{FF2B5EF4-FFF2-40B4-BE49-F238E27FC236}">
              <a16:creationId xmlns:a16="http://schemas.microsoft.com/office/drawing/2014/main" id="{23A6550D-8367-433A-900A-8EF666C8ED3F}"/>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52" name="Rectangle 4">
          <a:extLst>
            <a:ext uri="{FF2B5EF4-FFF2-40B4-BE49-F238E27FC236}">
              <a16:creationId xmlns:a16="http://schemas.microsoft.com/office/drawing/2014/main" id="{AA25E889-FBBC-48E3-B0DC-7EA28FD41A62}"/>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53" name="Rectangle 4">
          <a:extLst>
            <a:ext uri="{FF2B5EF4-FFF2-40B4-BE49-F238E27FC236}">
              <a16:creationId xmlns:a16="http://schemas.microsoft.com/office/drawing/2014/main" id="{3C559383-D827-4EC9-84DE-DF62D6C119F3}"/>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54" name="Rectangle 4">
          <a:extLst>
            <a:ext uri="{FF2B5EF4-FFF2-40B4-BE49-F238E27FC236}">
              <a16:creationId xmlns:a16="http://schemas.microsoft.com/office/drawing/2014/main" id="{A0943372-3A67-474E-9CAE-50A3334F5D4A}"/>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55" name="Rectangle 4">
          <a:extLst>
            <a:ext uri="{FF2B5EF4-FFF2-40B4-BE49-F238E27FC236}">
              <a16:creationId xmlns:a16="http://schemas.microsoft.com/office/drawing/2014/main" id="{DC2C3399-CB18-4BB8-93C3-A9BE8ECE49C1}"/>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56" name="Rectangle 4">
          <a:extLst>
            <a:ext uri="{FF2B5EF4-FFF2-40B4-BE49-F238E27FC236}">
              <a16:creationId xmlns:a16="http://schemas.microsoft.com/office/drawing/2014/main" id="{F9E7651F-01C3-46D5-9C6D-DE7B01D57F85}"/>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57" name="Rectangle 4">
          <a:extLst>
            <a:ext uri="{FF2B5EF4-FFF2-40B4-BE49-F238E27FC236}">
              <a16:creationId xmlns:a16="http://schemas.microsoft.com/office/drawing/2014/main" id="{C693763C-2C06-4CB4-968D-3205FEFA07C6}"/>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58" name="Rectangle 4">
          <a:extLst>
            <a:ext uri="{FF2B5EF4-FFF2-40B4-BE49-F238E27FC236}">
              <a16:creationId xmlns:a16="http://schemas.microsoft.com/office/drawing/2014/main" id="{585B0606-74CF-470D-8CF8-54C1F545ADBB}"/>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59" name="Rectangle 4">
          <a:extLst>
            <a:ext uri="{FF2B5EF4-FFF2-40B4-BE49-F238E27FC236}">
              <a16:creationId xmlns:a16="http://schemas.microsoft.com/office/drawing/2014/main" id="{C3E5C0C3-F664-46CA-9C87-F7D39AB912F6}"/>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60" name="Rectangle 4">
          <a:extLst>
            <a:ext uri="{FF2B5EF4-FFF2-40B4-BE49-F238E27FC236}">
              <a16:creationId xmlns:a16="http://schemas.microsoft.com/office/drawing/2014/main" id="{C6C246CC-57C7-47B5-9E6A-13EB5DD58EB2}"/>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61" name="Rectangle 4">
          <a:extLst>
            <a:ext uri="{FF2B5EF4-FFF2-40B4-BE49-F238E27FC236}">
              <a16:creationId xmlns:a16="http://schemas.microsoft.com/office/drawing/2014/main" id="{EF546616-2285-4893-8797-640D4C39521D}"/>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62" name="Rectangle 4">
          <a:extLst>
            <a:ext uri="{FF2B5EF4-FFF2-40B4-BE49-F238E27FC236}">
              <a16:creationId xmlns:a16="http://schemas.microsoft.com/office/drawing/2014/main" id="{B273BAC5-6010-41EE-8DF1-89D7D1520847}"/>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63" name="Rectangle 4">
          <a:extLst>
            <a:ext uri="{FF2B5EF4-FFF2-40B4-BE49-F238E27FC236}">
              <a16:creationId xmlns:a16="http://schemas.microsoft.com/office/drawing/2014/main" id="{22CED410-27B3-4578-A36E-350636917377}"/>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64" name="Rectangle 4">
          <a:extLst>
            <a:ext uri="{FF2B5EF4-FFF2-40B4-BE49-F238E27FC236}">
              <a16:creationId xmlns:a16="http://schemas.microsoft.com/office/drawing/2014/main" id="{5828BDC1-64B2-4555-AA20-2932F5586A18}"/>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65" name="Rectangle 4">
          <a:extLst>
            <a:ext uri="{FF2B5EF4-FFF2-40B4-BE49-F238E27FC236}">
              <a16:creationId xmlns:a16="http://schemas.microsoft.com/office/drawing/2014/main" id="{2DF4B6F3-C2CC-4382-B91F-7CABA6FB973E}"/>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66" name="Rectangle 4">
          <a:extLst>
            <a:ext uri="{FF2B5EF4-FFF2-40B4-BE49-F238E27FC236}">
              <a16:creationId xmlns:a16="http://schemas.microsoft.com/office/drawing/2014/main" id="{02A1F689-2755-4EBC-8FB2-6BE6C599E78D}"/>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67" name="Rectangle 4">
          <a:extLst>
            <a:ext uri="{FF2B5EF4-FFF2-40B4-BE49-F238E27FC236}">
              <a16:creationId xmlns:a16="http://schemas.microsoft.com/office/drawing/2014/main" id="{33F439D5-A754-4C1E-95DF-4D07BF08E27A}"/>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68" name="Rectangle 4">
          <a:extLst>
            <a:ext uri="{FF2B5EF4-FFF2-40B4-BE49-F238E27FC236}">
              <a16:creationId xmlns:a16="http://schemas.microsoft.com/office/drawing/2014/main" id="{AFC9C9AE-E690-4B66-9AFC-6D3DC5A48E27}"/>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69" name="Rectangle 4">
          <a:extLst>
            <a:ext uri="{FF2B5EF4-FFF2-40B4-BE49-F238E27FC236}">
              <a16:creationId xmlns:a16="http://schemas.microsoft.com/office/drawing/2014/main" id="{A34499EA-5E55-4451-AA69-167FC1DAA016}"/>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70" name="Rectangle 4">
          <a:extLst>
            <a:ext uri="{FF2B5EF4-FFF2-40B4-BE49-F238E27FC236}">
              <a16:creationId xmlns:a16="http://schemas.microsoft.com/office/drawing/2014/main" id="{D638FD3C-6B1C-4AFC-A026-698BCC5D42BD}"/>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71" name="Rectangle 4">
          <a:extLst>
            <a:ext uri="{FF2B5EF4-FFF2-40B4-BE49-F238E27FC236}">
              <a16:creationId xmlns:a16="http://schemas.microsoft.com/office/drawing/2014/main" id="{85337AB6-9326-40F1-BB15-46DFF0ECEE2C}"/>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72" name="Rectangle 4">
          <a:extLst>
            <a:ext uri="{FF2B5EF4-FFF2-40B4-BE49-F238E27FC236}">
              <a16:creationId xmlns:a16="http://schemas.microsoft.com/office/drawing/2014/main" id="{3B0D189B-D288-43F1-BA4A-95E897F96B5E}"/>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73" name="Rectangle 4">
          <a:extLst>
            <a:ext uri="{FF2B5EF4-FFF2-40B4-BE49-F238E27FC236}">
              <a16:creationId xmlns:a16="http://schemas.microsoft.com/office/drawing/2014/main" id="{39D23A88-1E31-4E87-9F5A-C7663E91F17D}"/>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74" name="Rectangle 4">
          <a:extLst>
            <a:ext uri="{FF2B5EF4-FFF2-40B4-BE49-F238E27FC236}">
              <a16:creationId xmlns:a16="http://schemas.microsoft.com/office/drawing/2014/main" id="{89D2BBB8-2BAF-45F1-A227-E0E0DBC985B1}"/>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75" name="Rectangle 4">
          <a:extLst>
            <a:ext uri="{FF2B5EF4-FFF2-40B4-BE49-F238E27FC236}">
              <a16:creationId xmlns:a16="http://schemas.microsoft.com/office/drawing/2014/main" id="{F65AF268-B3D0-46CE-8AF6-C91F1B05A9DD}"/>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76" name="Rectangle 4">
          <a:extLst>
            <a:ext uri="{FF2B5EF4-FFF2-40B4-BE49-F238E27FC236}">
              <a16:creationId xmlns:a16="http://schemas.microsoft.com/office/drawing/2014/main" id="{FB905192-A7B4-455E-9E10-EAD5D2566974}"/>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77" name="Rectangle 4">
          <a:extLst>
            <a:ext uri="{FF2B5EF4-FFF2-40B4-BE49-F238E27FC236}">
              <a16:creationId xmlns:a16="http://schemas.microsoft.com/office/drawing/2014/main" id="{086D302C-EEE6-4B32-89D9-13B0CB1A8218}"/>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78" name="Rectangle 4">
          <a:extLst>
            <a:ext uri="{FF2B5EF4-FFF2-40B4-BE49-F238E27FC236}">
              <a16:creationId xmlns:a16="http://schemas.microsoft.com/office/drawing/2014/main" id="{AC11E800-13EA-404E-B0E5-B023C73D113F}"/>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679" name="Rectangle 4">
          <a:extLst>
            <a:ext uri="{FF2B5EF4-FFF2-40B4-BE49-F238E27FC236}">
              <a16:creationId xmlns:a16="http://schemas.microsoft.com/office/drawing/2014/main" id="{B0ED6022-56A4-47EA-BA95-187B78315C80}"/>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680" name="Rectangle 5">
          <a:extLst>
            <a:ext uri="{FF2B5EF4-FFF2-40B4-BE49-F238E27FC236}">
              <a16:creationId xmlns:a16="http://schemas.microsoft.com/office/drawing/2014/main" id="{87EB3A90-106F-43BB-9961-EC0EB2C96645}"/>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81" name="Rectangle 4">
          <a:extLst>
            <a:ext uri="{FF2B5EF4-FFF2-40B4-BE49-F238E27FC236}">
              <a16:creationId xmlns:a16="http://schemas.microsoft.com/office/drawing/2014/main" id="{65117564-47A2-4D74-8EB3-99895B34B496}"/>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682" name="Rectangle 4">
          <a:extLst>
            <a:ext uri="{FF2B5EF4-FFF2-40B4-BE49-F238E27FC236}">
              <a16:creationId xmlns:a16="http://schemas.microsoft.com/office/drawing/2014/main" id="{8EC50AF4-1522-4819-AB94-F0C41E91AC12}"/>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683" name="Rectangle 5">
          <a:extLst>
            <a:ext uri="{FF2B5EF4-FFF2-40B4-BE49-F238E27FC236}">
              <a16:creationId xmlns:a16="http://schemas.microsoft.com/office/drawing/2014/main" id="{F6F29D65-B94C-439C-9946-429DDDF6033D}"/>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84" name="Rectangle 4">
          <a:extLst>
            <a:ext uri="{FF2B5EF4-FFF2-40B4-BE49-F238E27FC236}">
              <a16:creationId xmlns:a16="http://schemas.microsoft.com/office/drawing/2014/main" id="{D684B922-2040-47A1-800C-273A693F78D8}"/>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685" name="Rectangle 4">
          <a:extLst>
            <a:ext uri="{FF2B5EF4-FFF2-40B4-BE49-F238E27FC236}">
              <a16:creationId xmlns:a16="http://schemas.microsoft.com/office/drawing/2014/main" id="{D4606DCC-B393-406A-8EFC-318C006B69E7}"/>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686" name="Rectangle 5">
          <a:extLst>
            <a:ext uri="{FF2B5EF4-FFF2-40B4-BE49-F238E27FC236}">
              <a16:creationId xmlns:a16="http://schemas.microsoft.com/office/drawing/2014/main" id="{DA2B58F3-FBDF-448B-B06C-448B69DEAC03}"/>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87" name="Rectangle 4">
          <a:extLst>
            <a:ext uri="{FF2B5EF4-FFF2-40B4-BE49-F238E27FC236}">
              <a16:creationId xmlns:a16="http://schemas.microsoft.com/office/drawing/2014/main" id="{452977AC-023F-4A17-BB0C-7DC9569DA7D9}"/>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688" name="Rectangle 4">
          <a:extLst>
            <a:ext uri="{FF2B5EF4-FFF2-40B4-BE49-F238E27FC236}">
              <a16:creationId xmlns:a16="http://schemas.microsoft.com/office/drawing/2014/main" id="{97AEE97F-6581-4537-A2D4-C6EAA5B519D7}"/>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689" name="Rectangle 5">
          <a:extLst>
            <a:ext uri="{FF2B5EF4-FFF2-40B4-BE49-F238E27FC236}">
              <a16:creationId xmlns:a16="http://schemas.microsoft.com/office/drawing/2014/main" id="{A5149501-2317-49B5-902D-8533D2FEB646}"/>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90" name="Rectangle 4">
          <a:extLst>
            <a:ext uri="{FF2B5EF4-FFF2-40B4-BE49-F238E27FC236}">
              <a16:creationId xmlns:a16="http://schemas.microsoft.com/office/drawing/2014/main" id="{BD08F93B-4F3E-42EC-952B-FD7238FCD842}"/>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691" name="Rectangle 4">
          <a:extLst>
            <a:ext uri="{FF2B5EF4-FFF2-40B4-BE49-F238E27FC236}">
              <a16:creationId xmlns:a16="http://schemas.microsoft.com/office/drawing/2014/main" id="{96B936CA-C702-4F30-86F1-0B8189A2B0DE}"/>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692" name="Rectangle 5">
          <a:extLst>
            <a:ext uri="{FF2B5EF4-FFF2-40B4-BE49-F238E27FC236}">
              <a16:creationId xmlns:a16="http://schemas.microsoft.com/office/drawing/2014/main" id="{1F2D150C-E165-4E6C-B9A4-D4F786979575}"/>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93" name="Rectangle 4">
          <a:extLst>
            <a:ext uri="{FF2B5EF4-FFF2-40B4-BE49-F238E27FC236}">
              <a16:creationId xmlns:a16="http://schemas.microsoft.com/office/drawing/2014/main" id="{57DD5AA6-51E8-4922-B669-44AC389BAA80}"/>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694" name="Rectangle 4">
          <a:extLst>
            <a:ext uri="{FF2B5EF4-FFF2-40B4-BE49-F238E27FC236}">
              <a16:creationId xmlns:a16="http://schemas.microsoft.com/office/drawing/2014/main" id="{FDD59F3D-66EA-47E2-B5DE-51B67816A4E5}"/>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695" name="Rectangle 5">
          <a:extLst>
            <a:ext uri="{FF2B5EF4-FFF2-40B4-BE49-F238E27FC236}">
              <a16:creationId xmlns:a16="http://schemas.microsoft.com/office/drawing/2014/main" id="{33373058-9A6A-4BB7-84DC-8A8F540DB19A}"/>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96" name="Rectangle 4">
          <a:extLst>
            <a:ext uri="{FF2B5EF4-FFF2-40B4-BE49-F238E27FC236}">
              <a16:creationId xmlns:a16="http://schemas.microsoft.com/office/drawing/2014/main" id="{1C979AE7-3101-4054-9801-52299DB41C64}"/>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697" name="Rectangle 4">
          <a:extLst>
            <a:ext uri="{FF2B5EF4-FFF2-40B4-BE49-F238E27FC236}">
              <a16:creationId xmlns:a16="http://schemas.microsoft.com/office/drawing/2014/main" id="{603D2928-5C82-485C-A655-782E43096B4D}"/>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698" name="Rectangle 5">
          <a:extLst>
            <a:ext uri="{FF2B5EF4-FFF2-40B4-BE49-F238E27FC236}">
              <a16:creationId xmlns:a16="http://schemas.microsoft.com/office/drawing/2014/main" id="{91D2BF9D-08A4-409F-ACE9-86E655A23033}"/>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699" name="Rectangle 4">
          <a:extLst>
            <a:ext uri="{FF2B5EF4-FFF2-40B4-BE49-F238E27FC236}">
              <a16:creationId xmlns:a16="http://schemas.microsoft.com/office/drawing/2014/main" id="{89365A11-E99E-474A-9B4A-3958B7B7F01C}"/>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700" name="Rectangle 4">
          <a:extLst>
            <a:ext uri="{FF2B5EF4-FFF2-40B4-BE49-F238E27FC236}">
              <a16:creationId xmlns:a16="http://schemas.microsoft.com/office/drawing/2014/main" id="{AA1B40AB-254D-4B17-AD77-2F613C74F667}"/>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701" name="Rectangle 5">
          <a:extLst>
            <a:ext uri="{FF2B5EF4-FFF2-40B4-BE49-F238E27FC236}">
              <a16:creationId xmlns:a16="http://schemas.microsoft.com/office/drawing/2014/main" id="{9F5B8384-1EF8-4B3D-9AF2-9862AEAADF16}"/>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02" name="Rectangle 4">
          <a:extLst>
            <a:ext uri="{FF2B5EF4-FFF2-40B4-BE49-F238E27FC236}">
              <a16:creationId xmlns:a16="http://schemas.microsoft.com/office/drawing/2014/main" id="{A1B3ED43-1977-42E5-A64B-695870B93B10}"/>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703" name="Rectangle 4">
          <a:extLst>
            <a:ext uri="{FF2B5EF4-FFF2-40B4-BE49-F238E27FC236}">
              <a16:creationId xmlns:a16="http://schemas.microsoft.com/office/drawing/2014/main" id="{8A052A1F-193E-481B-87BA-A44DD114B7EC}"/>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704" name="Rectangle 5">
          <a:extLst>
            <a:ext uri="{FF2B5EF4-FFF2-40B4-BE49-F238E27FC236}">
              <a16:creationId xmlns:a16="http://schemas.microsoft.com/office/drawing/2014/main" id="{780AB5AE-3688-4D9C-9126-DDF6DABB1364}"/>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05" name="Rectangle 4">
          <a:extLst>
            <a:ext uri="{FF2B5EF4-FFF2-40B4-BE49-F238E27FC236}">
              <a16:creationId xmlns:a16="http://schemas.microsoft.com/office/drawing/2014/main" id="{13A7A25E-FB33-4C4C-83AE-7F95E80695F2}"/>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706" name="Rectangle 4">
          <a:extLst>
            <a:ext uri="{FF2B5EF4-FFF2-40B4-BE49-F238E27FC236}">
              <a16:creationId xmlns:a16="http://schemas.microsoft.com/office/drawing/2014/main" id="{8357A983-ADCF-4935-9933-7105FA9E676B}"/>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707" name="Rectangle 5">
          <a:extLst>
            <a:ext uri="{FF2B5EF4-FFF2-40B4-BE49-F238E27FC236}">
              <a16:creationId xmlns:a16="http://schemas.microsoft.com/office/drawing/2014/main" id="{B59B638A-9AE3-42E6-948B-0AC181E55FCD}"/>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08" name="Rectangle 4">
          <a:extLst>
            <a:ext uri="{FF2B5EF4-FFF2-40B4-BE49-F238E27FC236}">
              <a16:creationId xmlns:a16="http://schemas.microsoft.com/office/drawing/2014/main" id="{08C1D9C1-F7BF-4337-A492-E055B8065A02}"/>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09" name="Rectangle 4">
          <a:extLst>
            <a:ext uri="{FF2B5EF4-FFF2-40B4-BE49-F238E27FC236}">
              <a16:creationId xmlns:a16="http://schemas.microsoft.com/office/drawing/2014/main" id="{D1BFAA47-3AEB-42A0-B58D-D851A8A5CD43}"/>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10" name="Rectangle 4">
          <a:extLst>
            <a:ext uri="{FF2B5EF4-FFF2-40B4-BE49-F238E27FC236}">
              <a16:creationId xmlns:a16="http://schemas.microsoft.com/office/drawing/2014/main" id="{6A3C9535-02B4-4E3A-9523-E32920103AF8}"/>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11" name="Rectangle 4">
          <a:extLst>
            <a:ext uri="{FF2B5EF4-FFF2-40B4-BE49-F238E27FC236}">
              <a16:creationId xmlns:a16="http://schemas.microsoft.com/office/drawing/2014/main" id="{8DECAF4B-0D8E-4C1A-A1C2-D3EF46B4864D}"/>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12" name="Rectangle 4">
          <a:extLst>
            <a:ext uri="{FF2B5EF4-FFF2-40B4-BE49-F238E27FC236}">
              <a16:creationId xmlns:a16="http://schemas.microsoft.com/office/drawing/2014/main" id="{6ADDB02A-45CB-4B07-9C11-9C958BBEDC09}"/>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13" name="Rectangle 4">
          <a:extLst>
            <a:ext uri="{FF2B5EF4-FFF2-40B4-BE49-F238E27FC236}">
              <a16:creationId xmlns:a16="http://schemas.microsoft.com/office/drawing/2014/main" id="{B48D48F5-9BF0-4C2E-8499-71042CC626A7}"/>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14" name="Rectangle 4">
          <a:extLst>
            <a:ext uri="{FF2B5EF4-FFF2-40B4-BE49-F238E27FC236}">
              <a16:creationId xmlns:a16="http://schemas.microsoft.com/office/drawing/2014/main" id="{BEB55375-0D5A-4FDB-BAE1-44DCE350E753}"/>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15" name="Rectangle 4">
          <a:extLst>
            <a:ext uri="{FF2B5EF4-FFF2-40B4-BE49-F238E27FC236}">
              <a16:creationId xmlns:a16="http://schemas.microsoft.com/office/drawing/2014/main" id="{ED7A21CE-5CA1-4503-94E6-1B5FCAEADA69}"/>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16" name="Rectangle 4">
          <a:extLst>
            <a:ext uri="{FF2B5EF4-FFF2-40B4-BE49-F238E27FC236}">
              <a16:creationId xmlns:a16="http://schemas.microsoft.com/office/drawing/2014/main" id="{F0E59CCC-95CE-4C6A-B016-6C50DF368D66}"/>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17" name="Rectangle 4">
          <a:extLst>
            <a:ext uri="{FF2B5EF4-FFF2-40B4-BE49-F238E27FC236}">
              <a16:creationId xmlns:a16="http://schemas.microsoft.com/office/drawing/2014/main" id="{B2C0AE55-600A-482E-8D74-D8B9DB2EDCB7}"/>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18" name="Rectangle 4">
          <a:extLst>
            <a:ext uri="{FF2B5EF4-FFF2-40B4-BE49-F238E27FC236}">
              <a16:creationId xmlns:a16="http://schemas.microsoft.com/office/drawing/2014/main" id="{CA27A725-272E-4AC2-BC21-64A008F3F119}"/>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38100"/>
    <xdr:sp macro="" textlink="">
      <xdr:nvSpPr>
        <xdr:cNvPr id="2719" name="Rectangle 5">
          <a:extLst>
            <a:ext uri="{FF2B5EF4-FFF2-40B4-BE49-F238E27FC236}">
              <a16:creationId xmlns:a16="http://schemas.microsoft.com/office/drawing/2014/main" id="{F0F098B3-F4C6-46E1-97AB-12F37CEF0700}"/>
            </a:ext>
          </a:extLst>
        </xdr:cNvPr>
        <xdr:cNvSpPr>
          <a:spLocks noChangeArrowheads="1"/>
        </xdr:cNvSpPr>
      </xdr:nvSpPr>
      <xdr:spPr>
        <a:xfrm>
          <a:off x="2695575" y="106727625"/>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2720" name="Rectangle 4">
          <a:extLst>
            <a:ext uri="{FF2B5EF4-FFF2-40B4-BE49-F238E27FC236}">
              <a16:creationId xmlns:a16="http://schemas.microsoft.com/office/drawing/2014/main" id="{44910095-3DAA-4CFB-AF1C-3774F17C9CA3}"/>
            </a:ext>
          </a:extLst>
        </xdr:cNvPr>
        <xdr:cNvSpPr>
          <a:spLocks noChangeArrowheads="1"/>
        </xdr:cNvSpPr>
      </xdr:nvSpPr>
      <xdr:spPr>
        <a:xfrm>
          <a:off x="2695575" y="106727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2721" name="Rectangle 5">
          <a:extLst>
            <a:ext uri="{FF2B5EF4-FFF2-40B4-BE49-F238E27FC236}">
              <a16:creationId xmlns:a16="http://schemas.microsoft.com/office/drawing/2014/main" id="{07DE64B6-27DF-4A66-9642-149C69CAB8B9}"/>
            </a:ext>
          </a:extLst>
        </xdr:cNvPr>
        <xdr:cNvSpPr>
          <a:spLocks noChangeArrowheads="1"/>
        </xdr:cNvSpPr>
      </xdr:nvSpPr>
      <xdr:spPr>
        <a:xfrm>
          <a:off x="2695575" y="106727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2722" name="Rectangle 4">
          <a:extLst>
            <a:ext uri="{FF2B5EF4-FFF2-40B4-BE49-F238E27FC236}">
              <a16:creationId xmlns:a16="http://schemas.microsoft.com/office/drawing/2014/main" id="{C99C8C26-0531-44D3-9859-A7AA5570491A}"/>
            </a:ext>
          </a:extLst>
        </xdr:cNvPr>
        <xdr:cNvSpPr>
          <a:spLocks noChangeArrowheads="1"/>
        </xdr:cNvSpPr>
      </xdr:nvSpPr>
      <xdr:spPr>
        <a:xfrm>
          <a:off x="2695575"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23" name="Rectangle 4">
          <a:extLst>
            <a:ext uri="{FF2B5EF4-FFF2-40B4-BE49-F238E27FC236}">
              <a16:creationId xmlns:a16="http://schemas.microsoft.com/office/drawing/2014/main" id="{D31F144F-6675-48A0-9817-7168EBD343D9}"/>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2724" name="Rectangle 4">
          <a:extLst>
            <a:ext uri="{FF2B5EF4-FFF2-40B4-BE49-F238E27FC236}">
              <a16:creationId xmlns:a16="http://schemas.microsoft.com/office/drawing/2014/main" id="{D7AB369E-1E25-4B9F-B976-5DABE71D78CA}"/>
            </a:ext>
          </a:extLst>
        </xdr:cNvPr>
        <xdr:cNvSpPr>
          <a:spLocks noChangeArrowheads="1"/>
        </xdr:cNvSpPr>
      </xdr:nvSpPr>
      <xdr:spPr>
        <a:xfrm>
          <a:off x="2695575" y="106727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2725" name="Rectangle 5">
          <a:extLst>
            <a:ext uri="{FF2B5EF4-FFF2-40B4-BE49-F238E27FC236}">
              <a16:creationId xmlns:a16="http://schemas.microsoft.com/office/drawing/2014/main" id="{32FDFF52-D453-4511-BD35-3E668D003E35}"/>
            </a:ext>
          </a:extLst>
        </xdr:cNvPr>
        <xdr:cNvSpPr>
          <a:spLocks noChangeArrowheads="1"/>
        </xdr:cNvSpPr>
      </xdr:nvSpPr>
      <xdr:spPr>
        <a:xfrm>
          <a:off x="2695575" y="106727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2726" name="Rectangle 4">
          <a:extLst>
            <a:ext uri="{FF2B5EF4-FFF2-40B4-BE49-F238E27FC236}">
              <a16:creationId xmlns:a16="http://schemas.microsoft.com/office/drawing/2014/main" id="{B9230C3A-2E11-4CD0-924F-0281842E047A}"/>
            </a:ext>
          </a:extLst>
        </xdr:cNvPr>
        <xdr:cNvSpPr>
          <a:spLocks noChangeArrowheads="1"/>
        </xdr:cNvSpPr>
      </xdr:nvSpPr>
      <xdr:spPr>
        <a:xfrm>
          <a:off x="2695575" y="10056495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2727" name="Rectangle 5">
          <a:extLst>
            <a:ext uri="{FF2B5EF4-FFF2-40B4-BE49-F238E27FC236}">
              <a16:creationId xmlns:a16="http://schemas.microsoft.com/office/drawing/2014/main" id="{0A64246C-07EB-436E-95A1-A44B32BC1D1B}"/>
            </a:ext>
          </a:extLst>
        </xdr:cNvPr>
        <xdr:cNvSpPr>
          <a:spLocks noChangeArrowheads="1"/>
        </xdr:cNvSpPr>
      </xdr:nvSpPr>
      <xdr:spPr>
        <a:xfrm>
          <a:off x="2695575" y="106727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2728" name="Rectangle 4">
          <a:extLst>
            <a:ext uri="{FF2B5EF4-FFF2-40B4-BE49-F238E27FC236}">
              <a16:creationId xmlns:a16="http://schemas.microsoft.com/office/drawing/2014/main" id="{E78857AD-2C0B-4272-90D3-118FED6661BE}"/>
            </a:ext>
          </a:extLst>
        </xdr:cNvPr>
        <xdr:cNvSpPr>
          <a:spLocks noChangeArrowheads="1"/>
        </xdr:cNvSpPr>
      </xdr:nvSpPr>
      <xdr:spPr>
        <a:xfrm>
          <a:off x="2695575"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2729" name="Rectangle 5">
          <a:extLst>
            <a:ext uri="{FF2B5EF4-FFF2-40B4-BE49-F238E27FC236}">
              <a16:creationId xmlns:a16="http://schemas.microsoft.com/office/drawing/2014/main" id="{5770C541-EE89-40AE-854B-596EF032D2B0}"/>
            </a:ext>
          </a:extLst>
        </xdr:cNvPr>
        <xdr:cNvSpPr>
          <a:spLocks noChangeArrowheads="1"/>
        </xdr:cNvSpPr>
      </xdr:nvSpPr>
      <xdr:spPr>
        <a:xfrm>
          <a:off x="2695575"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2730" name="Rectangle 4">
          <a:extLst>
            <a:ext uri="{FF2B5EF4-FFF2-40B4-BE49-F238E27FC236}">
              <a16:creationId xmlns:a16="http://schemas.microsoft.com/office/drawing/2014/main" id="{B93004CD-C9F2-465D-A1F9-632F9E896CEC}"/>
            </a:ext>
          </a:extLst>
        </xdr:cNvPr>
        <xdr:cNvSpPr>
          <a:spLocks noChangeArrowheads="1"/>
        </xdr:cNvSpPr>
      </xdr:nvSpPr>
      <xdr:spPr>
        <a:xfrm>
          <a:off x="2695575"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2731" name="Rectangle 5">
          <a:extLst>
            <a:ext uri="{FF2B5EF4-FFF2-40B4-BE49-F238E27FC236}">
              <a16:creationId xmlns:a16="http://schemas.microsoft.com/office/drawing/2014/main" id="{185556F1-D1BA-48DA-8FA3-7B90FB615ADA}"/>
            </a:ext>
          </a:extLst>
        </xdr:cNvPr>
        <xdr:cNvSpPr>
          <a:spLocks noChangeArrowheads="1"/>
        </xdr:cNvSpPr>
      </xdr:nvSpPr>
      <xdr:spPr>
        <a:xfrm>
          <a:off x="2695575"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806196" cy="25343"/>
    <xdr:sp macro="" textlink="">
      <xdr:nvSpPr>
        <xdr:cNvPr id="2732" name="Rectangle 4">
          <a:extLst>
            <a:ext uri="{FF2B5EF4-FFF2-40B4-BE49-F238E27FC236}">
              <a16:creationId xmlns:a16="http://schemas.microsoft.com/office/drawing/2014/main" id="{FC0AFC74-D6DF-4701-957A-66744D0D33F5}"/>
            </a:ext>
          </a:extLst>
        </xdr:cNvPr>
        <xdr:cNvSpPr>
          <a:spLocks noChangeArrowheads="1"/>
        </xdr:cNvSpPr>
      </xdr:nvSpPr>
      <xdr:spPr>
        <a:xfrm>
          <a:off x="2695575"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806196" cy="25343"/>
    <xdr:sp macro="" textlink="">
      <xdr:nvSpPr>
        <xdr:cNvPr id="2733" name="Rectangle 5">
          <a:extLst>
            <a:ext uri="{FF2B5EF4-FFF2-40B4-BE49-F238E27FC236}">
              <a16:creationId xmlns:a16="http://schemas.microsoft.com/office/drawing/2014/main" id="{197CC354-30A1-44BD-A522-2D725189E622}"/>
            </a:ext>
          </a:extLst>
        </xdr:cNvPr>
        <xdr:cNvSpPr>
          <a:spLocks noChangeArrowheads="1"/>
        </xdr:cNvSpPr>
      </xdr:nvSpPr>
      <xdr:spPr>
        <a:xfrm>
          <a:off x="2695575"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806196" cy="25724"/>
    <xdr:sp macro="" textlink="">
      <xdr:nvSpPr>
        <xdr:cNvPr id="2734" name="Rectangle 4">
          <a:extLst>
            <a:ext uri="{FF2B5EF4-FFF2-40B4-BE49-F238E27FC236}">
              <a16:creationId xmlns:a16="http://schemas.microsoft.com/office/drawing/2014/main" id="{5652AE84-2114-49D5-B95C-AFB82DF53DE5}"/>
            </a:ext>
          </a:extLst>
        </xdr:cNvPr>
        <xdr:cNvSpPr>
          <a:spLocks noChangeArrowheads="1"/>
        </xdr:cNvSpPr>
      </xdr:nvSpPr>
      <xdr:spPr>
        <a:xfrm>
          <a:off x="2695575" y="10792777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2735" name="Rectangle 4">
          <a:extLst>
            <a:ext uri="{FF2B5EF4-FFF2-40B4-BE49-F238E27FC236}">
              <a16:creationId xmlns:a16="http://schemas.microsoft.com/office/drawing/2014/main" id="{8F68FE06-4837-4E88-A08F-F3E67FB27571}"/>
            </a:ext>
          </a:extLst>
        </xdr:cNvPr>
        <xdr:cNvSpPr>
          <a:spLocks noChangeArrowheads="1"/>
        </xdr:cNvSpPr>
      </xdr:nvSpPr>
      <xdr:spPr>
        <a:xfrm>
          <a:off x="2695575"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2736" name="Rectangle 5">
          <a:extLst>
            <a:ext uri="{FF2B5EF4-FFF2-40B4-BE49-F238E27FC236}">
              <a16:creationId xmlns:a16="http://schemas.microsoft.com/office/drawing/2014/main" id="{061F8CA1-ABC6-4EE5-807A-5D060EFF8EF4}"/>
            </a:ext>
          </a:extLst>
        </xdr:cNvPr>
        <xdr:cNvSpPr>
          <a:spLocks noChangeArrowheads="1"/>
        </xdr:cNvSpPr>
      </xdr:nvSpPr>
      <xdr:spPr>
        <a:xfrm>
          <a:off x="2695575"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2737" name="Rectangle 4">
          <a:extLst>
            <a:ext uri="{FF2B5EF4-FFF2-40B4-BE49-F238E27FC236}">
              <a16:creationId xmlns:a16="http://schemas.microsoft.com/office/drawing/2014/main" id="{AD6DC014-9168-4171-9636-49BE8B1D630A}"/>
            </a:ext>
          </a:extLst>
        </xdr:cNvPr>
        <xdr:cNvSpPr>
          <a:spLocks noChangeArrowheads="1"/>
        </xdr:cNvSpPr>
      </xdr:nvSpPr>
      <xdr:spPr>
        <a:xfrm>
          <a:off x="2695575"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2738" name="Rectangle 5">
          <a:extLst>
            <a:ext uri="{FF2B5EF4-FFF2-40B4-BE49-F238E27FC236}">
              <a16:creationId xmlns:a16="http://schemas.microsoft.com/office/drawing/2014/main" id="{F4984C8B-DA17-4485-B685-C7CD3FFC5987}"/>
            </a:ext>
          </a:extLst>
        </xdr:cNvPr>
        <xdr:cNvSpPr>
          <a:spLocks noChangeArrowheads="1"/>
        </xdr:cNvSpPr>
      </xdr:nvSpPr>
      <xdr:spPr>
        <a:xfrm>
          <a:off x="2695575"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2739" name="Rectangle 4">
          <a:extLst>
            <a:ext uri="{FF2B5EF4-FFF2-40B4-BE49-F238E27FC236}">
              <a16:creationId xmlns:a16="http://schemas.microsoft.com/office/drawing/2014/main" id="{5FD563A3-60DF-418D-9AB3-5B58F3EB1AF4}"/>
            </a:ext>
          </a:extLst>
        </xdr:cNvPr>
        <xdr:cNvSpPr>
          <a:spLocks noChangeArrowheads="1"/>
        </xdr:cNvSpPr>
      </xdr:nvSpPr>
      <xdr:spPr>
        <a:xfrm>
          <a:off x="2695575"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2740" name="Rectangle 5">
          <a:extLst>
            <a:ext uri="{FF2B5EF4-FFF2-40B4-BE49-F238E27FC236}">
              <a16:creationId xmlns:a16="http://schemas.microsoft.com/office/drawing/2014/main" id="{E6B50075-DD0A-4E15-969B-290CCE528C83}"/>
            </a:ext>
          </a:extLst>
        </xdr:cNvPr>
        <xdr:cNvSpPr>
          <a:spLocks noChangeArrowheads="1"/>
        </xdr:cNvSpPr>
      </xdr:nvSpPr>
      <xdr:spPr>
        <a:xfrm>
          <a:off x="2695575"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2741" name="Rectangle 4">
          <a:extLst>
            <a:ext uri="{FF2B5EF4-FFF2-40B4-BE49-F238E27FC236}">
              <a16:creationId xmlns:a16="http://schemas.microsoft.com/office/drawing/2014/main" id="{A5AC8BE0-C8BB-4DEF-98B4-D3CCD71710EA}"/>
            </a:ext>
          </a:extLst>
        </xdr:cNvPr>
        <xdr:cNvSpPr>
          <a:spLocks noChangeArrowheads="1"/>
        </xdr:cNvSpPr>
      </xdr:nvSpPr>
      <xdr:spPr>
        <a:xfrm>
          <a:off x="2695575"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2742" name="Rectangle 5">
          <a:extLst>
            <a:ext uri="{FF2B5EF4-FFF2-40B4-BE49-F238E27FC236}">
              <a16:creationId xmlns:a16="http://schemas.microsoft.com/office/drawing/2014/main" id="{2FCCD63C-A220-419D-8F37-A9F2B1A69CD4}"/>
            </a:ext>
          </a:extLst>
        </xdr:cNvPr>
        <xdr:cNvSpPr>
          <a:spLocks noChangeArrowheads="1"/>
        </xdr:cNvSpPr>
      </xdr:nvSpPr>
      <xdr:spPr>
        <a:xfrm>
          <a:off x="2695575"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806196" cy="25343"/>
    <xdr:sp macro="" textlink="">
      <xdr:nvSpPr>
        <xdr:cNvPr id="2743" name="Rectangle 4">
          <a:extLst>
            <a:ext uri="{FF2B5EF4-FFF2-40B4-BE49-F238E27FC236}">
              <a16:creationId xmlns:a16="http://schemas.microsoft.com/office/drawing/2014/main" id="{BA77BD6D-47B8-4EC8-B54A-A4346857DBE8}"/>
            </a:ext>
          </a:extLst>
        </xdr:cNvPr>
        <xdr:cNvSpPr>
          <a:spLocks noChangeArrowheads="1"/>
        </xdr:cNvSpPr>
      </xdr:nvSpPr>
      <xdr:spPr>
        <a:xfrm>
          <a:off x="2695575"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806196" cy="25343"/>
    <xdr:sp macro="" textlink="">
      <xdr:nvSpPr>
        <xdr:cNvPr id="2744" name="Rectangle 5">
          <a:extLst>
            <a:ext uri="{FF2B5EF4-FFF2-40B4-BE49-F238E27FC236}">
              <a16:creationId xmlns:a16="http://schemas.microsoft.com/office/drawing/2014/main" id="{05B03638-0AE6-41C4-A28E-3279BE854326}"/>
            </a:ext>
          </a:extLst>
        </xdr:cNvPr>
        <xdr:cNvSpPr>
          <a:spLocks noChangeArrowheads="1"/>
        </xdr:cNvSpPr>
      </xdr:nvSpPr>
      <xdr:spPr>
        <a:xfrm>
          <a:off x="2695575"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806196" cy="25724"/>
    <xdr:sp macro="" textlink="">
      <xdr:nvSpPr>
        <xdr:cNvPr id="2745" name="Rectangle 4">
          <a:extLst>
            <a:ext uri="{FF2B5EF4-FFF2-40B4-BE49-F238E27FC236}">
              <a16:creationId xmlns:a16="http://schemas.microsoft.com/office/drawing/2014/main" id="{5AF4F07A-6726-424F-9564-F6BFDFC209E1}"/>
            </a:ext>
          </a:extLst>
        </xdr:cNvPr>
        <xdr:cNvSpPr>
          <a:spLocks noChangeArrowheads="1"/>
        </xdr:cNvSpPr>
      </xdr:nvSpPr>
      <xdr:spPr>
        <a:xfrm>
          <a:off x="2695575" y="10792777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806196" cy="25343"/>
    <xdr:sp macro="" textlink="">
      <xdr:nvSpPr>
        <xdr:cNvPr id="2746" name="Rectangle 4">
          <a:extLst>
            <a:ext uri="{FF2B5EF4-FFF2-40B4-BE49-F238E27FC236}">
              <a16:creationId xmlns:a16="http://schemas.microsoft.com/office/drawing/2014/main" id="{78634063-1E24-4034-BED1-C25DFDAECC7A}"/>
            </a:ext>
          </a:extLst>
        </xdr:cNvPr>
        <xdr:cNvSpPr>
          <a:spLocks noChangeArrowheads="1"/>
        </xdr:cNvSpPr>
      </xdr:nvSpPr>
      <xdr:spPr>
        <a:xfrm>
          <a:off x="2695575"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806196" cy="25343"/>
    <xdr:sp macro="" textlink="">
      <xdr:nvSpPr>
        <xdr:cNvPr id="2747" name="Rectangle 5">
          <a:extLst>
            <a:ext uri="{FF2B5EF4-FFF2-40B4-BE49-F238E27FC236}">
              <a16:creationId xmlns:a16="http://schemas.microsoft.com/office/drawing/2014/main" id="{80185EE6-4D56-4079-9793-3CA66834DAC7}"/>
            </a:ext>
          </a:extLst>
        </xdr:cNvPr>
        <xdr:cNvSpPr>
          <a:spLocks noChangeArrowheads="1"/>
        </xdr:cNvSpPr>
      </xdr:nvSpPr>
      <xdr:spPr>
        <a:xfrm>
          <a:off x="2695575"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48" name="Rectangle 4">
          <a:extLst>
            <a:ext uri="{FF2B5EF4-FFF2-40B4-BE49-F238E27FC236}">
              <a16:creationId xmlns:a16="http://schemas.microsoft.com/office/drawing/2014/main" id="{0BC4BB1D-D15E-4793-AB77-0245584CA30D}"/>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49" name="Rectangle 4">
          <a:extLst>
            <a:ext uri="{FF2B5EF4-FFF2-40B4-BE49-F238E27FC236}">
              <a16:creationId xmlns:a16="http://schemas.microsoft.com/office/drawing/2014/main" id="{3C67D8A9-895D-41D5-AE3B-C87AFCA4575D}"/>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50" name="Rectangle 4">
          <a:extLst>
            <a:ext uri="{FF2B5EF4-FFF2-40B4-BE49-F238E27FC236}">
              <a16:creationId xmlns:a16="http://schemas.microsoft.com/office/drawing/2014/main" id="{BB8D2B98-0D57-49A7-8677-B90A5661071F}"/>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51" name="Rectangle 4">
          <a:extLst>
            <a:ext uri="{FF2B5EF4-FFF2-40B4-BE49-F238E27FC236}">
              <a16:creationId xmlns:a16="http://schemas.microsoft.com/office/drawing/2014/main" id="{54AF8388-963F-4D73-9276-8E54283FA6A3}"/>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52" name="Rectangle 4">
          <a:extLst>
            <a:ext uri="{FF2B5EF4-FFF2-40B4-BE49-F238E27FC236}">
              <a16:creationId xmlns:a16="http://schemas.microsoft.com/office/drawing/2014/main" id="{406FDE63-6B26-4B06-AE56-55D64759EF0E}"/>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53" name="Rectangle 4">
          <a:extLst>
            <a:ext uri="{FF2B5EF4-FFF2-40B4-BE49-F238E27FC236}">
              <a16:creationId xmlns:a16="http://schemas.microsoft.com/office/drawing/2014/main" id="{40F4EFFE-02B0-4A75-9F5E-8C1C27678B40}"/>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54" name="Rectangle 4">
          <a:extLst>
            <a:ext uri="{FF2B5EF4-FFF2-40B4-BE49-F238E27FC236}">
              <a16:creationId xmlns:a16="http://schemas.microsoft.com/office/drawing/2014/main" id="{57A03B0F-2BAF-45FB-AD75-145FF604AA51}"/>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55" name="Rectangle 4">
          <a:extLst>
            <a:ext uri="{FF2B5EF4-FFF2-40B4-BE49-F238E27FC236}">
              <a16:creationId xmlns:a16="http://schemas.microsoft.com/office/drawing/2014/main" id="{DCCCD440-6AA1-4BFB-8F31-243CFE9BE139}"/>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56" name="Rectangle 4">
          <a:extLst>
            <a:ext uri="{FF2B5EF4-FFF2-40B4-BE49-F238E27FC236}">
              <a16:creationId xmlns:a16="http://schemas.microsoft.com/office/drawing/2014/main" id="{41DDF208-E2C8-4FD7-9BD8-578E77E4419C}"/>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57" name="Rectangle 4">
          <a:extLst>
            <a:ext uri="{FF2B5EF4-FFF2-40B4-BE49-F238E27FC236}">
              <a16:creationId xmlns:a16="http://schemas.microsoft.com/office/drawing/2014/main" id="{E25B7AA2-1D80-4C7B-9913-6430006D1242}"/>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58" name="Rectangle 4">
          <a:extLst>
            <a:ext uri="{FF2B5EF4-FFF2-40B4-BE49-F238E27FC236}">
              <a16:creationId xmlns:a16="http://schemas.microsoft.com/office/drawing/2014/main" id="{7F9D1AC6-1825-4152-BF59-3783D6E4E4BB}"/>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59" name="Rectangle 4">
          <a:extLst>
            <a:ext uri="{FF2B5EF4-FFF2-40B4-BE49-F238E27FC236}">
              <a16:creationId xmlns:a16="http://schemas.microsoft.com/office/drawing/2014/main" id="{A6154DD3-E5C6-4E60-B655-69C98950F68B}"/>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60" name="Rectangle 4">
          <a:extLst>
            <a:ext uri="{FF2B5EF4-FFF2-40B4-BE49-F238E27FC236}">
              <a16:creationId xmlns:a16="http://schemas.microsoft.com/office/drawing/2014/main" id="{116AE389-7890-4EA0-A5CB-8BE9660651A0}"/>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61" name="Rectangle 4">
          <a:extLst>
            <a:ext uri="{FF2B5EF4-FFF2-40B4-BE49-F238E27FC236}">
              <a16:creationId xmlns:a16="http://schemas.microsoft.com/office/drawing/2014/main" id="{78214CA7-EEC0-4D64-BC16-89FF9E9B8050}"/>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62" name="Rectangle 4">
          <a:extLst>
            <a:ext uri="{FF2B5EF4-FFF2-40B4-BE49-F238E27FC236}">
              <a16:creationId xmlns:a16="http://schemas.microsoft.com/office/drawing/2014/main" id="{253B07F0-52C5-43B9-8FD1-DAD9B7B8CD48}"/>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63" name="Rectangle 4">
          <a:extLst>
            <a:ext uri="{FF2B5EF4-FFF2-40B4-BE49-F238E27FC236}">
              <a16:creationId xmlns:a16="http://schemas.microsoft.com/office/drawing/2014/main" id="{2DD73BC1-1A04-4A0F-95A7-37B1A024E8CA}"/>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64" name="Rectangle 4">
          <a:extLst>
            <a:ext uri="{FF2B5EF4-FFF2-40B4-BE49-F238E27FC236}">
              <a16:creationId xmlns:a16="http://schemas.microsoft.com/office/drawing/2014/main" id="{6588A769-8BB5-4261-A597-E2C9B60F3123}"/>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65" name="Rectangle 4">
          <a:extLst>
            <a:ext uri="{FF2B5EF4-FFF2-40B4-BE49-F238E27FC236}">
              <a16:creationId xmlns:a16="http://schemas.microsoft.com/office/drawing/2014/main" id="{BBE2D8A8-2BC2-4B67-A187-32518F2102AB}"/>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66" name="Rectangle 4">
          <a:extLst>
            <a:ext uri="{FF2B5EF4-FFF2-40B4-BE49-F238E27FC236}">
              <a16:creationId xmlns:a16="http://schemas.microsoft.com/office/drawing/2014/main" id="{48FE323D-9398-4511-83E7-4A66DA4ACE31}"/>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67" name="Rectangle 4">
          <a:extLst>
            <a:ext uri="{FF2B5EF4-FFF2-40B4-BE49-F238E27FC236}">
              <a16:creationId xmlns:a16="http://schemas.microsoft.com/office/drawing/2014/main" id="{B4A437E7-7C47-4737-97A5-9B7D4A20974D}"/>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68" name="Rectangle 4">
          <a:extLst>
            <a:ext uri="{FF2B5EF4-FFF2-40B4-BE49-F238E27FC236}">
              <a16:creationId xmlns:a16="http://schemas.microsoft.com/office/drawing/2014/main" id="{467A7C9D-B993-4152-8E96-C85696F173F4}"/>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69" name="Rectangle 4">
          <a:extLst>
            <a:ext uri="{FF2B5EF4-FFF2-40B4-BE49-F238E27FC236}">
              <a16:creationId xmlns:a16="http://schemas.microsoft.com/office/drawing/2014/main" id="{2DB0DFE8-B340-4478-B86F-5B3D67DC98C3}"/>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70" name="Rectangle 4">
          <a:extLst>
            <a:ext uri="{FF2B5EF4-FFF2-40B4-BE49-F238E27FC236}">
              <a16:creationId xmlns:a16="http://schemas.microsoft.com/office/drawing/2014/main" id="{42150432-8BC2-4651-8F41-4E1791A879E1}"/>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71" name="Rectangle 4">
          <a:extLst>
            <a:ext uri="{FF2B5EF4-FFF2-40B4-BE49-F238E27FC236}">
              <a16:creationId xmlns:a16="http://schemas.microsoft.com/office/drawing/2014/main" id="{6AC41AAF-366E-4F2E-844F-62D907641331}"/>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72" name="Rectangle 4">
          <a:extLst>
            <a:ext uri="{FF2B5EF4-FFF2-40B4-BE49-F238E27FC236}">
              <a16:creationId xmlns:a16="http://schemas.microsoft.com/office/drawing/2014/main" id="{AF62CE85-DFD9-4B2D-822C-CD2ED4CD7541}"/>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73" name="Rectangle 4">
          <a:extLst>
            <a:ext uri="{FF2B5EF4-FFF2-40B4-BE49-F238E27FC236}">
              <a16:creationId xmlns:a16="http://schemas.microsoft.com/office/drawing/2014/main" id="{EA7FF00D-0347-49C0-9948-64E2F4171FBA}"/>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74" name="Rectangle 4">
          <a:extLst>
            <a:ext uri="{FF2B5EF4-FFF2-40B4-BE49-F238E27FC236}">
              <a16:creationId xmlns:a16="http://schemas.microsoft.com/office/drawing/2014/main" id="{94FF6B63-28C8-4194-9D5A-75908887CD43}"/>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75" name="Rectangle 4">
          <a:extLst>
            <a:ext uri="{FF2B5EF4-FFF2-40B4-BE49-F238E27FC236}">
              <a16:creationId xmlns:a16="http://schemas.microsoft.com/office/drawing/2014/main" id="{28731E01-D172-41F8-AC68-88A66888E543}"/>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76" name="Rectangle 4">
          <a:extLst>
            <a:ext uri="{FF2B5EF4-FFF2-40B4-BE49-F238E27FC236}">
              <a16:creationId xmlns:a16="http://schemas.microsoft.com/office/drawing/2014/main" id="{150E2B9C-0EB1-413C-9F25-011964350C90}"/>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77" name="Rectangle 4">
          <a:extLst>
            <a:ext uri="{FF2B5EF4-FFF2-40B4-BE49-F238E27FC236}">
              <a16:creationId xmlns:a16="http://schemas.microsoft.com/office/drawing/2014/main" id="{71E04E22-E11D-44ED-9F48-7CF18A694261}"/>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78" name="Rectangle 4">
          <a:extLst>
            <a:ext uri="{FF2B5EF4-FFF2-40B4-BE49-F238E27FC236}">
              <a16:creationId xmlns:a16="http://schemas.microsoft.com/office/drawing/2014/main" id="{B8BC1E2B-6538-4D6B-AEA7-08F4559D3683}"/>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79" name="Rectangle 4">
          <a:extLst>
            <a:ext uri="{FF2B5EF4-FFF2-40B4-BE49-F238E27FC236}">
              <a16:creationId xmlns:a16="http://schemas.microsoft.com/office/drawing/2014/main" id="{13091AD2-11ED-429F-8861-C4A4CD0F6F42}"/>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80" name="Rectangle 4">
          <a:extLst>
            <a:ext uri="{FF2B5EF4-FFF2-40B4-BE49-F238E27FC236}">
              <a16:creationId xmlns:a16="http://schemas.microsoft.com/office/drawing/2014/main" id="{56AB527C-258C-46C8-BF82-B5316D4FA6C1}"/>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81" name="Rectangle 4">
          <a:extLst>
            <a:ext uri="{FF2B5EF4-FFF2-40B4-BE49-F238E27FC236}">
              <a16:creationId xmlns:a16="http://schemas.microsoft.com/office/drawing/2014/main" id="{9EA1EEA0-A56B-42D9-9474-54407A7BB93D}"/>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82" name="Rectangle 4">
          <a:extLst>
            <a:ext uri="{FF2B5EF4-FFF2-40B4-BE49-F238E27FC236}">
              <a16:creationId xmlns:a16="http://schemas.microsoft.com/office/drawing/2014/main" id="{8A4021CC-3022-4C88-9775-EF6376F06F75}"/>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83" name="Rectangle 4">
          <a:extLst>
            <a:ext uri="{FF2B5EF4-FFF2-40B4-BE49-F238E27FC236}">
              <a16:creationId xmlns:a16="http://schemas.microsoft.com/office/drawing/2014/main" id="{FC3FAB70-CAD7-4C43-BBC6-9E1B45332E79}"/>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84" name="Rectangle 4">
          <a:extLst>
            <a:ext uri="{FF2B5EF4-FFF2-40B4-BE49-F238E27FC236}">
              <a16:creationId xmlns:a16="http://schemas.microsoft.com/office/drawing/2014/main" id="{60BF547F-F3C9-4A2F-BCC5-F619F2DAF195}"/>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85" name="Rectangle 4">
          <a:extLst>
            <a:ext uri="{FF2B5EF4-FFF2-40B4-BE49-F238E27FC236}">
              <a16:creationId xmlns:a16="http://schemas.microsoft.com/office/drawing/2014/main" id="{A8B83506-8F79-4B08-A19F-DDC026399BF7}"/>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86" name="Rectangle 4">
          <a:extLst>
            <a:ext uri="{FF2B5EF4-FFF2-40B4-BE49-F238E27FC236}">
              <a16:creationId xmlns:a16="http://schemas.microsoft.com/office/drawing/2014/main" id="{7F65EF8F-8AC1-46D6-91F3-EFB3C4F4D570}"/>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87" name="Rectangle 4">
          <a:extLst>
            <a:ext uri="{FF2B5EF4-FFF2-40B4-BE49-F238E27FC236}">
              <a16:creationId xmlns:a16="http://schemas.microsoft.com/office/drawing/2014/main" id="{2837CF5F-BB04-4DE0-8016-C445970F8E95}"/>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88" name="Rectangle 4">
          <a:extLst>
            <a:ext uri="{FF2B5EF4-FFF2-40B4-BE49-F238E27FC236}">
              <a16:creationId xmlns:a16="http://schemas.microsoft.com/office/drawing/2014/main" id="{4B9E829D-EBE4-4569-88B7-75F957F5E272}"/>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89" name="Rectangle 4">
          <a:extLst>
            <a:ext uri="{FF2B5EF4-FFF2-40B4-BE49-F238E27FC236}">
              <a16:creationId xmlns:a16="http://schemas.microsoft.com/office/drawing/2014/main" id="{8A883C3B-77D2-44BA-9D72-0FA7731C8CEA}"/>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90" name="Rectangle 4">
          <a:extLst>
            <a:ext uri="{FF2B5EF4-FFF2-40B4-BE49-F238E27FC236}">
              <a16:creationId xmlns:a16="http://schemas.microsoft.com/office/drawing/2014/main" id="{A68A06A6-061B-4B33-81E2-4AA68576E2E3}"/>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91" name="Rectangle 4">
          <a:extLst>
            <a:ext uri="{FF2B5EF4-FFF2-40B4-BE49-F238E27FC236}">
              <a16:creationId xmlns:a16="http://schemas.microsoft.com/office/drawing/2014/main" id="{22B7384B-74A8-456D-ADC0-62FA8D05EDC2}"/>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92" name="Rectangle 4">
          <a:extLst>
            <a:ext uri="{FF2B5EF4-FFF2-40B4-BE49-F238E27FC236}">
              <a16:creationId xmlns:a16="http://schemas.microsoft.com/office/drawing/2014/main" id="{75E521D0-CD75-40EE-8589-F28B12F05A89}"/>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93" name="Rectangle 4">
          <a:extLst>
            <a:ext uri="{FF2B5EF4-FFF2-40B4-BE49-F238E27FC236}">
              <a16:creationId xmlns:a16="http://schemas.microsoft.com/office/drawing/2014/main" id="{F548347C-5B2D-4267-B405-ED8DF4BBB199}"/>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94" name="Rectangle 4">
          <a:extLst>
            <a:ext uri="{FF2B5EF4-FFF2-40B4-BE49-F238E27FC236}">
              <a16:creationId xmlns:a16="http://schemas.microsoft.com/office/drawing/2014/main" id="{31EEFC04-15AF-43A4-A9BB-AB668A1E4F1D}"/>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95" name="Rectangle 4">
          <a:extLst>
            <a:ext uri="{FF2B5EF4-FFF2-40B4-BE49-F238E27FC236}">
              <a16:creationId xmlns:a16="http://schemas.microsoft.com/office/drawing/2014/main" id="{72634915-86D4-4108-862C-DE94FEDB059D}"/>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96" name="Rectangle 4">
          <a:extLst>
            <a:ext uri="{FF2B5EF4-FFF2-40B4-BE49-F238E27FC236}">
              <a16:creationId xmlns:a16="http://schemas.microsoft.com/office/drawing/2014/main" id="{60F29257-D601-4682-AB92-E000713334D1}"/>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97" name="Rectangle 4">
          <a:extLst>
            <a:ext uri="{FF2B5EF4-FFF2-40B4-BE49-F238E27FC236}">
              <a16:creationId xmlns:a16="http://schemas.microsoft.com/office/drawing/2014/main" id="{B01580D0-C0A0-48A2-9357-533DBE272C63}"/>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98" name="Rectangle 4">
          <a:extLst>
            <a:ext uri="{FF2B5EF4-FFF2-40B4-BE49-F238E27FC236}">
              <a16:creationId xmlns:a16="http://schemas.microsoft.com/office/drawing/2014/main" id="{59160067-DF7C-4B1E-A557-5A16DEFFDE0B}"/>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799" name="Rectangle 4">
          <a:extLst>
            <a:ext uri="{FF2B5EF4-FFF2-40B4-BE49-F238E27FC236}">
              <a16:creationId xmlns:a16="http://schemas.microsoft.com/office/drawing/2014/main" id="{5290E747-3DD9-4D1D-9B44-54B763632465}"/>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800" name="Rectangle 4">
          <a:extLst>
            <a:ext uri="{FF2B5EF4-FFF2-40B4-BE49-F238E27FC236}">
              <a16:creationId xmlns:a16="http://schemas.microsoft.com/office/drawing/2014/main" id="{25886F9C-CDDD-404A-8E0F-FE24506F94E7}"/>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801" name="Rectangle 4">
          <a:extLst>
            <a:ext uri="{FF2B5EF4-FFF2-40B4-BE49-F238E27FC236}">
              <a16:creationId xmlns:a16="http://schemas.microsoft.com/office/drawing/2014/main" id="{44E85642-FD3D-4A77-BA46-B6A28C9BB5E1}"/>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802" name="Rectangle 4">
          <a:extLst>
            <a:ext uri="{FF2B5EF4-FFF2-40B4-BE49-F238E27FC236}">
              <a16:creationId xmlns:a16="http://schemas.microsoft.com/office/drawing/2014/main" id="{29BAA4C3-1505-4FC3-B68C-03DB4A5C35FC}"/>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803" name="Rectangle 4">
          <a:extLst>
            <a:ext uri="{FF2B5EF4-FFF2-40B4-BE49-F238E27FC236}">
              <a16:creationId xmlns:a16="http://schemas.microsoft.com/office/drawing/2014/main" id="{2FAC6CA0-3F8F-4FAA-9421-455BE2705293}"/>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804" name="Rectangle 4">
          <a:extLst>
            <a:ext uri="{FF2B5EF4-FFF2-40B4-BE49-F238E27FC236}">
              <a16:creationId xmlns:a16="http://schemas.microsoft.com/office/drawing/2014/main" id="{40A7E253-A7E0-497E-B913-98395A273DA0}"/>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805" name="Rectangle 4">
          <a:extLst>
            <a:ext uri="{FF2B5EF4-FFF2-40B4-BE49-F238E27FC236}">
              <a16:creationId xmlns:a16="http://schemas.microsoft.com/office/drawing/2014/main" id="{A32BD350-A2B4-4144-8326-6358ACCB8E82}"/>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806" name="Rectangle 4">
          <a:extLst>
            <a:ext uri="{FF2B5EF4-FFF2-40B4-BE49-F238E27FC236}">
              <a16:creationId xmlns:a16="http://schemas.microsoft.com/office/drawing/2014/main" id="{4E20BCFC-D957-46CA-8940-D966FA1E14E2}"/>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807" name="Rectangle 4">
          <a:extLst>
            <a:ext uri="{FF2B5EF4-FFF2-40B4-BE49-F238E27FC236}">
              <a16:creationId xmlns:a16="http://schemas.microsoft.com/office/drawing/2014/main" id="{8BE527F0-9EA5-46C9-822C-0B4B0945BC35}"/>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808" name="Rectangle 4">
          <a:extLst>
            <a:ext uri="{FF2B5EF4-FFF2-40B4-BE49-F238E27FC236}">
              <a16:creationId xmlns:a16="http://schemas.microsoft.com/office/drawing/2014/main" id="{62915985-7955-47E2-94B0-9DE8781351D4}"/>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809" name="Rectangle 4">
          <a:extLst>
            <a:ext uri="{FF2B5EF4-FFF2-40B4-BE49-F238E27FC236}">
              <a16:creationId xmlns:a16="http://schemas.microsoft.com/office/drawing/2014/main" id="{976E1D6D-09A9-45B2-8B97-072E38D75F9F}"/>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810" name="Rectangle 4">
          <a:extLst>
            <a:ext uri="{FF2B5EF4-FFF2-40B4-BE49-F238E27FC236}">
              <a16:creationId xmlns:a16="http://schemas.microsoft.com/office/drawing/2014/main" id="{86112252-790B-42D4-9C97-3AFC6DE48B3E}"/>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811" name="Rectangle 4">
          <a:extLst>
            <a:ext uri="{FF2B5EF4-FFF2-40B4-BE49-F238E27FC236}">
              <a16:creationId xmlns:a16="http://schemas.microsoft.com/office/drawing/2014/main" id="{D50E3128-C055-4B6D-9169-8D0CC8FC6A68}"/>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812" name="Rectangle 4">
          <a:extLst>
            <a:ext uri="{FF2B5EF4-FFF2-40B4-BE49-F238E27FC236}">
              <a16:creationId xmlns:a16="http://schemas.microsoft.com/office/drawing/2014/main" id="{B0F4FC3F-D5D6-4573-9F4D-D8BEF99B1875}"/>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813" name="Rectangle 4">
          <a:extLst>
            <a:ext uri="{FF2B5EF4-FFF2-40B4-BE49-F238E27FC236}">
              <a16:creationId xmlns:a16="http://schemas.microsoft.com/office/drawing/2014/main" id="{15B4C47E-0038-43A5-8E8A-31AFB824BD77}"/>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814" name="Rectangle 4">
          <a:extLst>
            <a:ext uri="{FF2B5EF4-FFF2-40B4-BE49-F238E27FC236}">
              <a16:creationId xmlns:a16="http://schemas.microsoft.com/office/drawing/2014/main" id="{60793E28-7CEB-4361-BFFC-7A542499A64C}"/>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815" name="Rectangle 4">
          <a:extLst>
            <a:ext uri="{FF2B5EF4-FFF2-40B4-BE49-F238E27FC236}">
              <a16:creationId xmlns:a16="http://schemas.microsoft.com/office/drawing/2014/main" id="{D7DBC72C-6BA8-4F25-9CF7-6A99EE513920}"/>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816" name="Rectangle 4">
          <a:extLst>
            <a:ext uri="{FF2B5EF4-FFF2-40B4-BE49-F238E27FC236}">
              <a16:creationId xmlns:a16="http://schemas.microsoft.com/office/drawing/2014/main" id="{09D4F28E-C4B5-4F7D-A93F-E3B0CFD8A632}"/>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817" name="Rectangle 4">
          <a:extLst>
            <a:ext uri="{FF2B5EF4-FFF2-40B4-BE49-F238E27FC236}">
              <a16:creationId xmlns:a16="http://schemas.microsoft.com/office/drawing/2014/main" id="{7C41DEC7-7777-496C-8CE8-97A3B6CC203B}"/>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818" name="Rectangle 4">
          <a:extLst>
            <a:ext uri="{FF2B5EF4-FFF2-40B4-BE49-F238E27FC236}">
              <a16:creationId xmlns:a16="http://schemas.microsoft.com/office/drawing/2014/main" id="{96F3AA69-F7AA-4334-97BF-3D60AAF6A480}"/>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819" name="Rectangle 5">
          <a:extLst>
            <a:ext uri="{FF2B5EF4-FFF2-40B4-BE49-F238E27FC236}">
              <a16:creationId xmlns:a16="http://schemas.microsoft.com/office/drawing/2014/main" id="{2B69A422-1F74-44A6-BBF1-847D26561B4A}"/>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820" name="Rectangle 4">
          <a:extLst>
            <a:ext uri="{FF2B5EF4-FFF2-40B4-BE49-F238E27FC236}">
              <a16:creationId xmlns:a16="http://schemas.microsoft.com/office/drawing/2014/main" id="{4BECF7BF-E434-4344-8F88-474F553A1AB2}"/>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821" name="Rectangle 4">
          <a:extLst>
            <a:ext uri="{FF2B5EF4-FFF2-40B4-BE49-F238E27FC236}">
              <a16:creationId xmlns:a16="http://schemas.microsoft.com/office/drawing/2014/main" id="{EF8BB1DB-F6DA-4529-A13B-959901B09182}"/>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822" name="Rectangle 5">
          <a:extLst>
            <a:ext uri="{FF2B5EF4-FFF2-40B4-BE49-F238E27FC236}">
              <a16:creationId xmlns:a16="http://schemas.microsoft.com/office/drawing/2014/main" id="{5FA1E398-5705-4812-B27E-C03E75B52ACB}"/>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823" name="Rectangle 4">
          <a:extLst>
            <a:ext uri="{FF2B5EF4-FFF2-40B4-BE49-F238E27FC236}">
              <a16:creationId xmlns:a16="http://schemas.microsoft.com/office/drawing/2014/main" id="{C5C0EAD3-3307-4649-8172-AF32F0DE1A52}"/>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824" name="Rectangle 4">
          <a:extLst>
            <a:ext uri="{FF2B5EF4-FFF2-40B4-BE49-F238E27FC236}">
              <a16:creationId xmlns:a16="http://schemas.microsoft.com/office/drawing/2014/main" id="{BC35DF75-429C-4138-AD12-FE269DD38895}"/>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825" name="Rectangle 5">
          <a:extLst>
            <a:ext uri="{FF2B5EF4-FFF2-40B4-BE49-F238E27FC236}">
              <a16:creationId xmlns:a16="http://schemas.microsoft.com/office/drawing/2014/main" id="{B3455467-69A6-426E-B1B5-5BC17AC4A064}"/>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826" name="Rectangle 4">
          <a:extLst>
            <a:ext uri="{FF2B5EF4-FFF2-40B4-BE49-F238E27FC236}">
              <a16:creationId xmlns:a16="http://schemas.microsoft.com/office/drawing/2014/main" id="{5748407C-0C73-4E25-8289-91550389F44C}"/>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827" name="Rectangle 4">
          <a:extLst>
            <a:ext uri="{FF2B5EF4-FFF2-40B4-BE49-F238E27FC236}">
              <a16:creationId xmlns:a16="http://schemas.microsoft.com/office/drawing/2014/main" id="{B485E4B6-D283-4D50-9881-57DD592F7E96}"/>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828" name="Rectangle 5">
          <a:extLst>
            <a:ext uri="{FF2B5EF4-FFF2-40B4-BE49-F238E27FC236}">
              <a16:creationId xmlns:a16="http://schemas.microsoft.com/office/drawing/2014/main" id="{991544A6-4F46-432A-91A0-6043D2357065}"/>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829" name="Rectangle 4">
          <a:extLst>
            <a:ext uri="{FF2B5EF4-FFF2-40B4-BE49-F238E27FC236}">
              <a16:creationId xmlns:a16="http://schemas.microsoft.com/office/drawing/2014/main" id="{7BE9DECF-DFE2-46FC-8733-3967D249B279}"/>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830" name="Rectangle 4">
          <a:extLst>
            <a:ext uri="{FF2B5EF4-FFF2-40B4-BE49-F238E27FC236}">
              <a16:creationId xmlns:a16="http://schemas.microsoft.com/office/drawing/2014/main" id="{806FB00D-FEC7-48E2-8237-23A45D5B9ADF}"/>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831" name="Rectangle 5">
          <a:extLst>
            <a:ext uri="{FF2B5EF4-FFF2-40B4-BE49-F238E27FC236}">
              <a16:creationId xmlns:a16="http://schemas.microsoft.com/office/drawing/2014/main" id="{E9A2CDA3-5C83-4C8E-BC79-7E29D792FBF6}"/>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832" name="Rectangle 4">
          <a:extLst>
            <a:ext uri="{FF2B5EF4-FFF2-40B4-BE49-F238E27FC236}">
              <a16:creationId xmlns:a16="http://schemas.microsoft.com/office/drawing/2014/main" id="{64A4726F-E854-4965-99B4-D8457DEB41FB}"/>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833" name="Rectangle 4">
          <a:extLst>
            <a:ext uri="{FF2B5EF4-FFF2-40B4-BE49-F238E27FC236}">
              <a16:creationId xmlns:a16="http://schemas.microsoft.com/office/drawing/2014/main" id="{3FFDF026-2C29-414B-8D5C-D997F0E8D967}"/>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834" name="Rectangle 5">
          <a:extLst>
            <a:ext uri="{FF2B5EF4-FFF2-40B4-BE49-F238E27FC236}">
              <a16:creationId xmlns:a16="http://schemas.microsoft.com/office/drawing/2014/main" id="{9587D89C-2344-470C-8158-2EC9E1CB1016}"/>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835" name="Rectangle 4">
          <a:extLst>
            <a:ext uri="{FF2B5EF4-FFF2-40B4-BE49-F238E27FC236}">
              <a16:creationId xmlns:a16="http://schemas.microsoft.com/office/drawing/2014/main" id="{74C86F16-8403-48A1-8BDF-3FF37B34C912}"/>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836" name="Rectangle 4">
          <a:extLst>
            <a:ext uri="{FF2B5EF4-FFF2-40B4-BE49-F238E27FC236}">
              <a16:creationId xmlns:a16="http://schemas.microsoft.com/office/drawing/2014/main" id="{7C4E6266-F060-4868-9A8D-822852B2EE8C}"/>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837" name="Rectangle 5">
          <a:extLst>
            <a:ext uri="{FF2B5EF4-FFF2-40B4-BE49-F238E27FC236}">
              <a16:creationId xmlns:a16="http://schemas.microsoft.com/office/drawing/2014/main" id="{0F2B2345-E984-44B0-8C74-18EE9607530E}"/>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838" name="Rectangle 4">
          <a:extLst>
            <a:ext uri="{FF2B5EF4-FFF2-40B4-BE49-F238E27FC236}">
              <a16:creationId xmlns:a16="http://schemas.microsoft.com/office/drawing/2014/main" id="{ECDF11B1-2D01-4275-8DC5-E6728F523FAB}"/>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839" name="Rectangle 4">
          <a:extLst>
            <a:ext uri="{FF2B5EF4-FFF2-40B4-BE49-F238E27FC236}">
              <a16:creationId xmlns:a16="http://schemas.microsoft.com/office/drawing/2014/main" id="{C0DD3CC7-BDE7-4A09-8BC6-6AA928A0380E}"/>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840" name="Rectangle 5">
          <a:extLst>
            <a:ext uri="{FF2B5EF4-FFF2-40B4-BE49-F238E27FC236}">
              <a16:creationId xmlns:a16="http://schemas.microsoft.com/office/drawing/2014/main" id="{50A761D8-C635-457D-923A-35A2CC2A7CED}"/>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841" name="Rectangle 4">
          <a:extLst>
            <a:ext uri="{FF2B5EF4-FFF2-40B4-BE49-F238E27FC236}">
              <a16:creationId xmlns:a16="http://schemas.microsoft.com/office/drawing/2014/main" id="{A4A70BF2-7250-4F84-8914-BD1616C6E78C}"/>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842" name="Rectangle 4">
          <a:extLst>
            <a:ext uri="{FF2B5EF4-FFF2-40B4-BE49-F238E27FC236}">
              <a16:creationId xmlns:a16="http://schemas.microsoft.com/office/drawing/2014/main" id="{9A77C6EE-94BC-49C1-89D0-293DEFBC0259}"/>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843" name="Rectangle 5">
          <a:extLst>
            <a:ext uri="{FF2B5EF4-FFF2-40B4-BE49-F238E27FC236}">
              <a16:creationId xmlns:a16="http://schemas.microsoft.com/office/drawing/2014/main" id="{701F7155-17E0-4510-B52F-F4EF96E79F04}"/>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844" name="Rectangle 4">
          <a:extLst>
            <a:ext uri="{FF2B5EF4-FFF2-40B4-BE49-F238E27FC236}">
              <a16:creationId xmlns:a16="http://schemas.microsoft.com/office/drawing/2014/main" id="{B3C4373B-56D1-4C3B-A287-25EB8DCA6261}"/>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845" name="Rectangle 4">
          <a:extLst>
            <a:ext uri="{FF2B5EF4-FFF2-40B4-BE49-F238E27FC236}">
              <a16:creationId xmlns:a16="http://schemas.microsoft.com/office/drawing/2014/main" id="{B8087678-B111-4156-8EAD-B7533EFFC3B1}"/>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846" name="Rectangle 5">
          <a:extLst>
            <a:ext uri="{FF2B5EF4-FFF2-40B4-BE49-F238E27FC236}">
              <a16:creationId xmlns:a16="http://schemas.microsoft.com/office/drawing/2014/main" id="{9C4FB9B1-839A-4305-A217-8273C81119E8}"/>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847" name="Rectangle 4">
          <a:extLst>
            <a:ext uri="{FF2B5EF4-FFF2-40B4-BE49-F238E27FC236}">
              <a16:creationId xmlns:a16="http://schemas.microsoft.com/office/drawing/2014/main" id="{3AB95A7C-E254-42EC-8893-227406AFDE0E}"/>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848" name="Rectangle 4">
          <a:extLst>
            <a:ext uri="{FF2B5EF4-FFF2-40B4-BE49-F238E27FC236}">
              <a16:creationId xmlns:a16="http://schemas.microsoft.com/office/drawing/2014/main" id="{4ABF71C9-27F5-46D0-A90E-789ECAC23BF0}"/>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849" name="Rectangle 4">
          <a:extLst>
            <a:ext uri="{FF2B5EF4-FFF2-40B4-BE49-F238E27FC236}">
              <a16:creationId xmlns:a16="http://schemas.microsoft.com/office/drawing/2014/main" id="{B2EDDD89-D372-4AF0-A417-4DAD05E2D73F}"/>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850" name="Rectangle 4">
          <a:extLst>
            <a:ext uri="{FF2B5EF4-FFF2-40B4-BE49-F238E27FC236}">
              <a16:creationId xmlns:a16="http://schemas.microsoft.com/office/drawing/2014/main" id="{DB4E2450-FAA6-423F-BEA4-BD9793ACB520}"/>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851" name="Rectangle 4">
          <a:extLst>
            <a:ext uri="{FF2B5EF4-FFF2-40B4-BE49-F238E27FC236}">
              <a16:creationId xmlns:a16="http://schemas.microsoft.com/office/drawing/2014/main" id="{ACC94C53-E5CF-483A-927E-6938EE842C39}"/>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852" name="Rectangle 4">
          <a:extLst>
            <a:ext uri="{FF2B5EF4-FFF2-40B4-BE49-F238E27FC236}">
              <a16:creationId xmlns:a16="http://schemas.microsoft.com/office/drawing/2014/main" id="{11E5F7DD-790F-4559-B5E8-C63E2E303E78}"/>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853" name="Rectangle 4">
          <a:extLst>
            <a:ext uri="{FF2B5EF4-FFF2-40B4-BE49-F238E27FC236}">
              <a16:creationId xmlns:a16="http://schemas.microsoft.com/office/drawing/2014/main" id="{00E12250-FB68-4536-88FA-1CF0E636F7FC}"/>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854" name="Rectangle 4">
          <a:extLst>
            <a:ext uri="{FF2B5EF4-FFF2-40B4-BE49-F238E27FC236}">
              <a16:creationId xmlns:a16="http://schemas.microsoft.com/office/drawing/2014/main" id="{8025C6F8-060B-448C-B728-B1F984E9575E}"/>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855" name="Rectangle 4">
          <a:extLst>
            <a:ext uri="{FF2B5EF4-FFF2-40B4-BE49-F238E27FC236}">
              <a16:creationId xmlns:a16="http://schemas.microsoft.com/office/drawing/2014/main" id="{7D65F854-CC2B-4076-BD10-AECD866265FA}"/>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856" name="Rectangle 4">
          <a:extLst>
            <a:ext uri="{FF2B5EF4-FFF2-40B4-BE49-F238E27FC236}">
              <a16:creationId xmlns:a16="http://schemas.microsoft.com/office/drawing/2014/main" id="{BCD10228-F365-41E3-A49E-5C2B7FA36AD8}"/>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857" name="Rectangle 4">
          <a:extLst>
            <a:ext uri="{FF2B5EF4-FFF2-40B4-BE49-F238E27FC236}">
              <a16:creationId xmlns:a16="http://schemas.microsoft.com/office/drawing/2014/main" id="{888298B5-9195-4BE7-B193-D39F2B6A8337}"/>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858" name="Rectangle 4">
          <a:extLst>
            <a:ext uri="{FF2B5EF4-FFF2-40B4-BE49-F238E27FC236}">
              <a16:creationId xmlns:a16="http://schemas.microsoft.com/office/drawing/2014/main" id="{2E5676B4-20BB-47BD-8B01-75C018EC1505}"/>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859" name="Rectangle 4">
          <a:extLst>
            <a:ext uri="{FF2B5EF4-FFF2-40B4-BE49-F238E27FC236}">
              <a16:creationId xmlns:a16="http://schemas.microsoft.com/office/drawing/2014/main" id="{6B18ADEC-71B0-4366-A3F0-F92CF278AEBB}"/>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860" name="Rectangle 4">
          <a:extLst>
            <a:ext uri="{FF2B5EF4-FFF2-40B4-BE49-F238E27FC236}">
              <a16:creationId xmlns:a16="http://schemas.microsoft.com/office/drawing/2014/main" id="{11D4F51F-985E-4D82-A41C-53552F51245A}"/>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861" name="Rectangle 4">
          <a:extLst>
            <a:ext uri="{FF2B5EF4-FFF2-40B4-BE49-F238E27FC236}">
              <a16:creationId xmlns:a16="http://schemas.microsoft.com/office/drawing/2014/main" id="{ADD49B23-BEE4-42D0-B52A-31A9A78D8DA0}"/>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862" name="Rectangle 4">
          <a:extLst>
            <a:ext uri="{FF2B5EF4-FFF2-40B4-BE49-F238E27FC236}">
              <a16:creationId xmlns:a16="http://schemas.microsoft.com/office/drawing/2014/main" id="{57FA7B9A-B653-4F74-A684-62AE0576F3E3}"/>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863" name="Rectangle 4">
          <a:extLst>
            <a:ext uri="{FF2B5EF4-FFF2-40B4-BE49-F238E27FC236}">
              <a16:creationId xmlns:a16="http://schemas.microsoft.com/office/drawing/2014/main" id="{29E2E5CA-854F-4938-B984-8AB92B5808AF}"/>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864" name="Rectangle 4">
          <a:extLst>
            <a:ext uri="{FF2B5EF4-FFF2-40B4-BE49-F238E27FC236}">
              <a16:creationId xmlns:a16="http://schemas.microsoft.com/office/drawing/2014/main" id="{455D440F-2ECD-41B2-A132-5EE0D95603EA}"/>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865" name="Rectangle 4">
          <a:extLst>
            <a:ext uri="{FF2B5EF4-FFF2-40B4-BE49-F238E27FC236}">
              <a16:creationId xmlns:a16="http://schemas.microsoft.com/office/drawing/2014/main" id="{6D612DB0-0EB7-4852-B1A0-5F084C3CDDA3}"/>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866" name="Rectangle 4">
          <a:extLst>
            <a:ext uri="{FF2B5EF4-FFF2-40B4-BE49-F238E27FC236}">
              <a16:creationId xmlns:a16="http://schemas.microsoft.com/office/drawing/2014/main" id="{7183BB5D-6803-4BE7-9324-72000C09D323}"/>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867" name="Rectangle 4">
          <a:extLst>
            <a:ext uri="{FF2B5EF4-FFF2-40B4-BE49-F238E27FC236}">
              <a16:creationId xmlns:a16="http://schemas.microsoft.com/office/drawing/2014/main" id="{E5E5D188-36DF-4DBF-A8AD-0D73505B6A20}"/>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868" name="Rectangle 4">
          <a:extLst>
            <a:ext uri="{FF2B5EF4-FFF2-40B4-BE49-F238E27FC236}">
              <a16:creationId xmlns:a16="http://schemas.microsoft.com/office/drawing/2014/main" id="{216E868B-01D0-4B24-9BAB-A2FA08925B83}"/>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869" name="Rectangle 4">
          <a:extLst>
            <a:ext uri="{FF2B5EF4-FFF2-40B4-BE49-F238E27FC236}">
              <a16:creationId xmlns:a16="http://schemas.microsoft.com/office/drawing/2014/main" id="{C7ABF048-8217-431E-A76E-67759C8FC0C3}"/>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870" name="Rectangle 4">
          <a:extLst>
            <a:ext uri="{FF2B5EF4-FFF2-40B4-BE49-F238E27FC236}">
              <a16:creationId xmlns:a16="http://schemas.microsoft.com/office/drawing/2014/main" id="{1634D8BB-BDD5-403A-99A2-23EDD94468AE}"/>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871" name="Rectangle 4">
          <a:extLst>
            <a:ext uri="{FF2B5EF4-FFF2-40B4-BE49-F238E27FC236}">
              <a16:creationId xmlns:a16="http://schemas.microsoft.com/office/drawing/2014/main" id="{AB8481BA-EC99-4286-B094-3ED36334C3E9}"/>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872" name="Rectangle 4">
          <a:extLst>
            <a:ext uri="{FF2B5EF4-FFF2-40B4-BE49-F238E27FC236}">
              <a16:creationId xmlns:a16="http://schemas.microsoft.com/office/drawing/2014/main" id="{05F67EFE-09AA-47A8-BDD1-B386D1187FE3}"/>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873" name="Rectangle 4">
          <a:extLst>
            <a:ext uri="{FF2B5EF4-FFF2-40B4-BE49-F238E27FC236}">
              <a16:creationId xmlns:a16="http://schemas.microsoft.com/office/drawing/2014/main" id="{5086664F-E272-4626-AF7B-BE1EBE4AA0BC}"/>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874" name="Rectangle 4">
          <a:extLst>
            <a:ext uri="{FF2B5EF4-FFF2-40B4-BE49-F238E27FC236}">
              <a16:creationId xmlns:a16="http://schemas.microsoft.com/office/drawing/2014/main" id="{0905370C-7B0E-4191-920D-4B4221C5D766}"/>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875" name="Rectangle 4">
          <a:extLst>
            <a:ext uri="{FF2B5EF4-FFF2-40B4-BE49-F238E27FC236}">
              <a16:creationId xmlns:a16="http://schemas.microsoft.com/office/drawing/2014/main" id="{B0C1BE61-E62A-4DE9-B8E0-AFA41600D2C7}"/>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876" name="Rectangle 4">
          <a:extLst>
            <a:ext uri="{FF2B5EF4-FFF2-40B4-BE49-F238E27FC236}">
              <a16:creationId xmlns:a16="http://schemas.microsoft.com/office/drawing/2014/main" id="{A39B42BA-0749-49FE-A6BF-6D0C3D666207}"/>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877" name="Rectangle 4">
          <a:extLst>
            <a:ext uri="{FF2B5EF4-FFF2-40B4-BE49-F238E27FC236}">
              <a16:creationId xmlns:a16="http://schemas.microsoft.com/office/drawing/2014/main" id="{9F2E9B50-D590-4D22-BF77-AAFE5777444F}"/>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38100"/>
    <xdr:sp macro="" textlink="">
      <xdr:nvSpPr>
        <xdr:cNvPr id="2878" name="Rectangle 5">
          <a:extLst>
            <a:ext uri="{FF2B5EF4-FFF2-40B4-BE49-F238E27FC236}">
              <a16:creationId xmlns:a16="http://schemas.microsoft.com/office/drawing/2014/main" id="{8B60C6D1-9BDD-4980-AC8C-554581F43E3B}"/>
            </a:ext>
          </a:extLst>
        </xdr:cNvPr>
        <xdr:cNvSpPr>
          <a:spLocks noChangeArrowheads="1"/>
        </xdr:cNvSpPr>
      </xdr:nvSpPr>
      <xdr:spPr>
        <a:xfrm>
          <a:off x="2695575" y="107927775"/>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2879" name="Rectangle 4">
          <a:extLst>
            <a:ext uri="{FF2B5EF4-FFF2-40B4-BE49-F238E27FC236}">
              <a16:creationId xmlns:a16="http://schemas.microsoft.com/office/drawing/2014/main" id="{0D84BE7A-606A-4370-ACF6-1FFC6D22A86C}"/>
            </a:ext>
          </a:extLst>
        </xdr:cNvPr>
        <xdr:cNvSpPr>
          <a:spLocks noChangeArrowheads="1"/>
        </xdr:cNvSpPr>
      </xdr:nvSpPr>
      <xdr:spPr>
        <a:xfrm>
          <a:off x="2695575"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2880" name="Rectangle 5">
          <a:extLst>
            <a:ext uri="{FF2B5EF4-FFF2-40B4-BE49-F238E27FC236}">
              <a16:creationId xmlns:a16="http://schemas.microsoft.com/office/drawing/2014/main" id="{3A007854-3BE8-4CBD-85E3-C37E96FD23DB}"/>
            </a:ext>
          </a:extLst>
        </xdr:cNvPr>
        <xdr:cNvSpPr>
          <a:spLocks noChangeArrowheads="1"/>
        </xdr:cNvSpPr>
      </xdr:nvSpPr>
      <xdr:spPr>
        <a:xfrm>
          <a:off x="2695575"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2881" name="Rectangle 4">
          <a:extLst>
            <a:ext uri="{FF2B5EF4-FFF2-40B4-BE49-F238E27FC236}">
              <a16:creationId xmlns:a16="http://schemas.microsoft.com/office/drawing/2014/main" id="{8055191F-298F-404D-99F7-FB00BA680BB4}"/>
            </a:ext>
          </a:extLst>
        </xdr:cNvPr>
        <xdr:cNvSpPr>
          <a:spLocks noChangeArrowheads="1"/>
        </xdr:cNvSpPr>
      </xdr:nvSpPr>
      <xdr:spPr>
        <a:xfrm>
          <a:off x="2695575"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882" name="Rectangle 4">
          <a:extLst>
            <a:ext uri="{FF2B5EF4-FFF2-40B4-BE49-F238E27FC236}">
              <a16:creationId xmlns:a16="http://schemas.microsoft.com/office/drawing/2014/main" id="{E9D961AC-5B3F-4B66-B94A-0B01A811B8B3}"/>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2883" name="Rectangle 4">
          <a:extLst>
            <a:ext uri="{FF2B5EF4-FFF2-40B4-BE49-F238E27FC236}">
              <a16:creationId xmlns:a16="http://schemas.microsoft.com/office/drawing/2014/main" id="{15652E78-C58B-4F63-8CA5-4D4A9CB80D7C}"/>
            </a:ext>
          </a:extLst>
        </xdr:cNvPr>
        <xdr:cNvSpPr>
          <a:spLocks noChangeArrowheads="1"/>
        </xdr:cNvSpPr>
      </xdr:nvSpPr>
      <xdr:spPr>
        <a:xfrm>
          <a:off x="2695575"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2884" name="Rectangle 5">
          <a:extLst>
            <a:ext uri="{FF2B5EF4-FFF2-40B4-BE49-F238E27FC236}">
              <a16:creationId xmlns:a16="http://schemas.microsoft.com/office/drawing/2014/main" id="{2F63C583-9618-40E0-83C1-13C6BACEE714}"/>
            </a:ext>
          </a:extLst>
        </xdr:cNvPr>
        <xdr:cNvSpPr>
          <a:spLocks noChangeArrowheads="1"/>
        </xdr:cNvSpPr>
      </xdr:nvSpPr>
      <xdr:spPr>
        <a:xfrm>
          <a:off x="2695575"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2885" name="Rectangle 4">
          <a:extLst>
            <a:ext uri="{FF2B5EF4-FFF2-40B4-BE49-F238E27FC236}">
              <a16:creationId xmlns:a16="http://schemas.microsoft.com/office/drawing/2014/main" id="{D82544B4-62CD-45C9-B22F-6EF55F78918E}"/>
            </a:ext>
          </a:extLst>
        </xdr:cNvPr>
        <xdr:cNvSpPr>
          <a:spLocks noChangeArrowheads="1"/>
        </xdr:cNvSpPr>
      </xdr:nvSpPr>
      <xdr:spPr>
        <a:xfrm>
          <a:off x="2695575"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2886" name="Rectangle 5">
          <a:extLst>
            <a:ext uri="{FF2B5EF4-FFF2-40B4-BE49-F238E27FC236}">
              <a16:creationId xmlns:a16="http://schemas.microsoft.com/office/drawing/2014/main" id="{FF0BEC17-F73E-4486-B9EC-82D40FF9789D}"/>
            </a:ext>
          </a:extLst>
        </xdr:cNvPr>
        <xdr:cNvSpPr>
          <a:spLocks noChangeArrowheads="1"/>
        </xdr:cNvSpPr>
      </xdr:nvSpPr>
      <xdr:spPr>
        <a:xfrm>
          <a:off x="2695575"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2887" name="Rectangle 4">
          <a:extLst>
            <a:ext uri="{FF2B5EF4-FFF2-40B4-BE49-F238E27FC236}">
              <a16:creationId xmlns:a16="http://schemas.microsoft.com/office/drawing/2014/main" id="{EE294643-A4C5-48E0-9905-E67B3F0364CD}"/>
            </a:ext>
          </a:extLst>
        </xdr:cNvPr>
        <xdr:cNvSpPr>
          <a:spLocks noChangeArrowheads="1"/>
        </xdr:cNvSpPr>
      </xdr:nvSpPr>
      <xdr:spPr>
        <a:xfrm>
          <a:off x="2695575"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2888" name="Rectangle 5">
          <a:extLst>
            <a:ext uri="{FF2B5EF4-FFF2-40B4-BE49-F238E27FC236}">
              <a16:creationId xmlns:a16="http://schemas.microsoft.com/office/drawing/2014/main" id="{02908844-A38D-45CC-A8DA-7A54232F4DF1}"/>
            </a:ext>
          </a:extLst>
        </xdr:cNvPr>
        <xdr:cNvSpPr>
          <a:spLocks noChangeArrowheads="1"/>
        </xdr:cNvSpPr>
      </xdr:nvSpPr>
      <xdr:spPr>
        <a:xfrm>
          <a:off x="2695575"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2889" name="Rectangle 4">
          <a:extLst>
            <a:ext uri="{FF2B5EF4-FFF2-40B4-BE49-F238E27FC236}">
              <a16:creationId xmlns:a16="http://schemas.microsoft.com/office/drawing/2014/main" id="{A6126FA8-C0E4-40CD-BB53-ED86F0CDC3CC}"/>
            </a:ext>
          </a:extLst>
        </xdr:cNvPr>
        <xdr:cNvSpPr>
          <a:spLocks noChangeArrowheads="1"/>
        </xdr:cNvSpPr>
      </xdr:nvSpPr>
      <xdr:spPr>
        <a:xfrm>
          <a:off x="2695575"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2890" name="Rectangle 5">
          <a:extLst>
            <a:ext uri="{FF2B5EF4-FFF2-40B4-BE49-F238E27FC236}">
              <a16:creationId xmlns:a16="http://schemas.microsoft.com/office/drawing/2014/main" id="{F4964545-D8E1-42DC-AF48-2829C8DF727F}"/>
            </a:ext>
          </a:extLst>
        </xdr:cNvPr>
        <xdr:cNvSpPr>
          <a:spLocks noChangeArrowheads="1"/>
        </xdr:cNvSpPr>
      </xdr:nvSpPr>
      <xdr:spPr>
        <a:xfrm>
          <a:off x="2695575"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806196" cy="25343"/>
    <xdr:sp macro="" textlink="">
      <xdr:nvSpPr>
        <xdr:cNvPr id="2891" name="Rectangle 4">
          <a:extLst>
            <a:ext uri="{FF2B5EF4-FFF2-40B4-BE49-F238E27FC236}">
              <a16:creationId xmlns:a16="http://schemas.microsoft.com/office/drawing/2014/main" id="{F14873EB-C51D-4967-86B7-6823129B2543}"/>
            </a:ext>
          </a:extLst>
        </xdr:cNvPr>
        <xdr:cNvSpPr>
          <a:spLocks noChangeArrowheads="1"/>
        </xdr:cNvSpPr>
      </xdr:nvSpPr>
      <xdr:spPr>
        <a:xfrm>
          <a:off x="2695575"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806196" cy="25343"/>
    <xdr:sp macro="" textlink="">
      <xdr:nvSpPr>
        <xdr:cNvPr id="2892" name="Rectangle 5">
          <a:extLst>
            <a:ext uri="{FF2B5EF4-FFF2-40B4-BE49-F238E27FC236}">
              <a16:creationId xmlns:a16="http://schemas.microsoft.com/office/drawing/2014/main" id="{DD696559-43B3-4A52-9FE7-54D53FFF8F1F}"/>
            </a:ext>
          </a:extLst>
        </xdr:cNvPr>
        <xdr:cNvSpPr>
          <a:spLocks noChangeArrowheads="1"/>
        </xdr:cNvSpPr>
      </xdr:nvSpPr>
      <xdr:spPr>
        <a:xfrm>
          <a:off x="2695575"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806196" cy="25724"/>
    <xdr:sp macro="" textlink="">
      <xdr:nvSpPr>
        <xdr:cNvPr id="2893" name="Rectangle 4">
          <a:extLst>
            <a:ext uri="{FF2B5EF4-FFF2-40B4-BE49-F238E27FC236}">
              <a16:creationId xmlns:a16="http://schemas.microsoft.com/office/drawing/2014/main" id="{A95A0386-882E-4776-8E66-B597B3CD1009}"/>
            </a:ext>
          </a:extLst>
        </xdr:cNvPr>
        <xdr:cNvSpPr>
          <a:spLocks noChangeArrowheads="1"/>
        </xdr:cNvSpPr>
      </xdr:nvSpPr>
      <xdr:spPr>
        <a:xfrm>
          <a:off x="2695575" y="10792777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2894" name="Rectangle 4">
          <a:extLst>
            <a:ext uri="{FF2B5EF4-FFF2-40B4-BE49-F238E27FC236}">
              <a16:creationId xmlns:a16="http://schemas.microsoft.com/office/drawing/2014/main" id="{C7AE9B5D-539D-42BE-AEE7-FE940074DACE}"/>
            </a:ext>
          </a:extLst>
        </xdr:cNvPr>
        <xdr:cNvSpPr>
          <a:spLocks noChangeArrowheads="1"/>
        </xdr:cNvSpPr>
      </xdr:nvSpPr>
      <xdr:spPr>
        <a:xfrm>
          <a:off x="2695575"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2895" name="Rectangle 5">
          <a:extLst>
            <a:ext uri="{FF2B5EF4-FFF2-40B4-BE49-F238E27FC236}">
              <a16:creationId xmlns:a16="http://schemas.microsoft.com/office/drawing/2014/main" id="{B38E0B85-F195-4DC2-BB4E-97B8F5891F3B}"/>
            </a:ext>
          </a:extLst>
        </xdr:cNvPr>
        <xdr:cNvSpPr>
          <a:spLocks noChangeArrowheads="1"/>
        </xdr:cNvSpPr>
      </xdr:nvSpPr>
      <xdr:spPr>
        <a:xfrm>
          <a:off x="2695575"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2896" name="Rectangle 4">
          <a:extLst>
            <a:ext uri="{FF2B5EF4-FFF2-40B4-BE49-F238E27FC236}">
              <a16:creationId xmlns:a16="http://schemas.microsoft.com/office/drawing/2014/main" id="{07F8CBE8-B444-479A-807F-A9059A585C17}"/>
            </a:ext>
          </a:extLst>
        </xdr:cNvPr>
        <xdr:cNvSpPr>
          <a:spLocks noChangeArrowheads="1"/>
        </xdr:cNvSpPr>
      </xdr:nvSpPr>
      <xdr:spPr>
        <a:xfrm>
          <a:off x="2695575"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2897" name="Rectangle 5">
          <a:extLst>
            <a:ext uri="{FF2B5EF4-FFF2-40B4-BE49-F238E27FC236}">
              <a16:creationId xmlns:a16="http://schemas.microsoft.com/office/drawing/2014/main" id="{D51E90BC-C659-4128-AC09-689374CC1383}"/>
            </a:ext>
          </a:extLst>
        </xdr:cNvPr>
        <xdr:cNvSpPr>
          <a:spLocks noChangeArrowheads="1"/>
        </xdr:cNvSpPr>
      </xdr:nvSpPr>
      <xdr:spPr>
        <a:xfrm>
          <a:off x="2695575"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2898" name="Rectangle 4">
          <a:extLst>
            <a:ext uri="{FF2B5EF4-FFF2-40B4-BE49-F238E27FC236}">
              <a16:creationId xmlns:a16="http://schemas.microsoft.com/office/drawing/2014/main" id="{7B8D00B6-732D-4EA3-937C-7DC95B59951D}"/>
            </a:ext>
          </a:extLst>
        </xdr:cNvPr>
        <xdr:cNvSpPr>
          <a:spLocks noChangeArrowheads="1"/>
        </xdr:cNvSpPr>
      </xdr:nvSpPr>
      <xdr:spPr>
        <a:xfrm>
          <a:off x="2695575"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2899" name="Rectangle 5">
          <a:extLst>
            <a:ext uri="{FF2B5EF4-FFF2-40B4-BE49-F238E27FC236}">
              <a16:creationId xmlns:a16="http://schemas.microsoft.com/office/drawing/2014/main" id="{B8A28A10-9E55-4BC2-884D-BFD8551EFFED}"/>
            </a:ext>
          </a:extLst>
        </xdr:cNvPr>
        <xdr:cNvSpPr>
          <a:spLocks noChangeArrowheads="1"/>
        </xdr:cNvSpPr>
      </xdr:nvSpPr>
      <xdr:spPr>
        <a:xfrm>
          <a:off x="2695575" y="1079277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2900" name="Rectangle 4">
          <a:extLst>
            <a:ext uri="{FF2B5EF4-FFF2-40B4-BE49-F238E27FC236}">
              <a16:creationId xmlns:a16="http://schemas.microsoft.com/office/drawing/2014/main" id="{EE763EC3-B6E1-4259-920A-D2C7E2FDF60C}"/>
            </a:ext>
          </a:extLst>
        </xdr:cNvPr>
        <xdr:cNvSpPr>
          <a:spLocks noChangeArrowheads="1"/>
        </xdr:cNvSpPr>
      </xdr:nvSpPr>
      <xdr:spPr>
        <a:xfrm>
          <a:off x="2695575"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2901" name="Rectangle 5">
          <a:extLst>
            <a:ext uri="{FF2B5EF4-FFF2-40B4-BE49-F238E27FC236}">
              <a16:creationId xmlns:a16="http://schemas.microsoft.com/office/drawing/2014/main" id="{5274CCEC-9C62-4F6B-913C-935557BC5576}"/>
            </a:ext>
          </a:extLst>
        </xdr:cNvPr>
        <xdr:cNvSpPr>
          <a:spLocks noChangeArrowheads="1"/>
        </xdr:cNvSpPr>
      </xdr:nvSpPr>
      <xdr:spPr>
        <a:xfrm>
          <a:off x="2695575" y="1079277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806196" cy="25343"/>
    <xdr:sp macro="" textlink="">
      <xdr:nvSpPr>
        <xdr:cNvPr id="2902" name="Rectangle 4">
          <a:extLst>
            <a:ext uri="{FF2B5EF4-FFF2-40B4-BE49-F238E27FC236}">
              <a16:creationId xmlns:a16="http://schemas.microsoft.com/office/drawing/2014/main" id="{A6A69817-7D10-4FC4-A92D-F3D916C5ED6A}"/>
            </a:ext>
          </a:extLst>
        </xdr:cNvPr>
        <xdr:cNvSpPr>
          <a:spLocks noChangeArrowheads="1"/>
        </xdr:cNvSpPr>
      </xdr:nvSpPr>
      <xdr:spPr>
        <a:xfrm>
          <a:off x="2695575"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806196" cy="25343"/>
    <xdr:sp macro="" textlink="">
      <xdr:nvSpPr>
        <xdr:cNvPr id="2903" name="Rectangle 5">
          <a:extLst>
            <a:ext uri="{FF2B5EF4-FFF2-40B4-BE49-F238E27FC236}">
              <a16:creationId xmlns:a16="http://schemas.microsoft.com/office/drawing/2014/main" id="{99662F7D-332F-477E-8755-C5E190C16685}"/>
            </a:ext>
          </a:extLst>
        </xdr:cNvPr>
        <xdr:cNvSpPr>
          <a:spLocks noChangeArrowheads="1"/>
        </xdr:cNvSpPr>
      </xdr:nvSpPr>
      <xdr:spPr>
        <a:xfrm>
          <a:off x="2695575"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806196" cy="25724"/>
    <xdr:sp macro="" textlink="">
      <xdr:nvSpPr>
        <xdr:cNvPr id="2904" name="Rectangle 4">
          <a:extLst>
            <a:ext uri="{FF2B5EF4-FFF2-40B4-BE49-F238E27FC236}">
              <a16:creationId xmlns:a16="http://schemas.microsoft.com/office/drawing/2014/main" id="{10681527-04E7-488A-9DA6-30097085679C}"/>
            </a:ext>
          </a:extLst>
        </xdr:cNvPr>
        <xdr:cNvSpPr>
          <a:spLocks noChangeArrowheads="1"/>
        </xdr:cNvSpPr>
      </xdr:nvSpPr>
      <xdr:spPr>
        <a:xfrm>
          <a:off x="2695575" y="10792777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806196" cy="25343"/>
    <xdr:sp macro="" textlink="">
      <xdr:nvSpPr>
        <xdr:cNvPr id="2905" name="Rectangle 4">
          <a:extLst>
            <a:ext uri="{FF2B5EF4-FFF2-40B4-BE49-F238E27FC236}">
              <a16:creationId xmlns:a16="http://schemas.microsoft.com/office/drawing/2014/main" id="{6733DA2F-7862-4E41-9D2B-1CC77F19B8BD}"/>
            </a:ext>
          </a:extLst>
        </xdr:cNvPr>
        <xdr:cNvSpPr>
          <a:spLocks noChangeArrowheads="1"/>
        </xdr:cNvSpPr>
      </xdr:nvSpPr>
      <xdr:spPr>
        <a:xfrm>
          <a:off x="2695575"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806196" cy="25343"/>
    <xdr:sp macro="" textlink="">
      <xdr:nvSpPr>
        <xdr:cNvPr id="2906" name="Rectangle 5">
          <a:extLst>
            <a:ext uri="{FF2B5EF4-FFF2-40B4-BE49-F238E27FC236}">
              <a16:creationId xmlns:a16="http://schemas.microsoft.com/office/drawing/2014/main" id="{9F301956-C7EB-4FD7-8D3B-B9B75F0C1BC9}"/>
            </a:ext>
          </a:extLst>
        </xdr:cNvPr>
        <xdr:cNvSpPr>
          <a:spLocks noChangeArrowheads="1"/>
        </xdr:cNvSpPr>
      </xdr:nvSpPr>
      <xdr:spPr>
        <a:xfrm>
          <a:off x="2695575" y="1079277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07" name="Rectangle 4">
          <a:extLst>
            <a:ext uri="{FF2B5EF4-FFF2-40B4-BE49-F238E27FC236}">
              <a16:creationId xmlns:a16="http://schemas.microsoft.com/office/drawing/2014/main" id="{61172276-3DEF-4E04-A2B5-6891601A70F9}"/>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08" name="Rectangle 4">
          <a:extLst>
            <a:ext uri="{FF2B5EF4-FFF2-40B4-BE49-F238E27FC236}">
              <a16:creationId xmlns:a16="http://schemas.microsoft.com/office/drawing/2014/main" id="{5A9F3DBE-55E5-48F8-9E64-DCE99D72951D}"/>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09" name="Rectangle 4">
          <a:extLst>
            <a:ext uri="{FF2B5EF4-FFF2-40B4-BE49-F238E27FC236}">
              <a16:creationId xmlns:a16="http://schemas.microsoft.com/office/drawing/2014/main" id="{9C6693DE-4829-4FE2-BE33-18E55080BB04}"/>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10" name="Rectangle 4">
          <a:extLst>
            <a:ext uri="{FF2B5EF4-FFF2-40B4-BE49-F238E27FC236}">
              <a16:creationId xmlns:a16="http://schemas.microsoft.com/office/drawing/2014/main" id="{11E99E61-E887-4BFE-9F15-A58F8B6C2B3A}"/>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11" name="Rectangle 4">
          <a:extLst>
            <a:ext uri="{FF2B5EF4-FFF2-40B4-BE49-F238E27FC236}">
              <a16:creationId xmlns:a16="http://schemas.microsoft.com/office/drawing/2014/main" id="{ADD70E61-A4A4-43E2-B1AA-1C88D2C3DBE1}"/>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12" name="Rectangle 4">
          <a:extLst>
            <a:ext uri="{FF2B5EF4-FFF2-40B4-BE49-F238E27FC236}">
              <a16:creationId xmlns:a16="http://schemas.microsoft.com/office/drawing/2014/main" id="{8BB26B17-7902-461A-A3C2-377BBA4BFC73}"/>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13" name="Rectangle 4">
          <a:extLst>
            <a:ext uri="{FF2B5EF4-FFF2-40B4-BE49-F238E27FC236}">
              <a16:creationId xmlns:a16="http://schemas.microsoft.com/office/drawing/2014/main" id="{B6673842-B5D2-451A-B1A6-820E218EE43A}"/>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14" name="Rectangle 4">
          <a:extLst>
            <a:ext uri="{FF2B5EF4-FFF2-40B4-BE49-F238E27FC236}">
              <a16:creationId xmlns:a16="http://schemas.microsoft.com/office/drawing/2014/main" id="{5959FCA2-678D-4D0F-BF14-928E7065FE72}"/>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15" name="Rectangle 4">
          <a:extLst>
            <a:ext uri="{FF2B5EF4-FFF2-40B4-BE49-F238E27FC236}">
              <a16:creationId xmlns:a16="http://schemas.microsoft.com/office/drawing/2014/main" id="{65C27E6A-2A23-41E1-9CBB-81D8D2F158C7}"/>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16" name="Rectangle 4">
          <a:extLst>
            <a:ext uri="{FF2B5EF4-FFF2-40B4-BE49-F238E27FC236}">
              <a16:creationId xmlns:a16="http://schemas.microsoft.com/office/drawing/2014/main" id="{DF4C3FB6-46BD-4575-B1A9-8C7C01D6793F}"/>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17" name="Rectangle 4">
          <a:extLst>
            <a:ext uri="{FF2B5EF4-FFF2-40B4-BE49-F238E27FC236}">
              <a16:creationId xmlns:a16="http://schemas.microsoft.com/office/drawing/2014/main" id="{9F58C179-08A3-4C23-A143-2C8F54E244C3}"/>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18" name="Rectangle 4">
          <a:extLst>
            <a:ext uri="{FF2B5EF4-FFF2-40B4-BE49-F238E27FC236}">
              <a16:creationId xmlns:a16="http://schemas.microsoft.com/office/drawing/2014/main" id="{6AC02917-0D7A-49CF-985C-E6434B2C1B19}"/>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19" name="Rectangle 4">
          <a:extLst>
            <a:ext uri="{FF2B5EF4-FFF2-40B4-BE49-F238E27FC236}">
              <a16:creationId xmlns:a16="http://schemas.microsoft.com/office/drawing/2014/main" id="{84758122-6ACD-4603-9178-84730D62B495}"/>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20" name="Rectangle 4">
          <a:extLst>
            <a:ext uri="{FF2B5EF4-FFF2-40B4-BE49-F238E27FC236}">
              <a16:creationId xmlns:a16="http://schemas.microsoft.com/office/drawing/2014/main" id="{4D30121C-9F0F-469E-A012-83C88C97318B}"/>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21" name="Rectangle 4">
          <a:extLst>
            <a:ext uri="{FF2B5EF4-FFF2-40B4-BE49-F238E27FC236}">
              <a16:creationId xmlns:a16="http://schemas.microsoft.com/office/drawing/2014/main" id="{BEE5CF6A-40FE-4BEC-81D5-ABC9112A19A7}"/>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22" name="Rectangle 4">
          <a:extLst>
            <a:ext uri="{FF2B5EF4-FFF2-40B4-BE49-F238E27FC236}">
              <a16:creationId xmlns:a16="http://schemas.microsoft.com/office/drawing/2014/main" id="{4AC1E9E0-D962-467D-A8F7-FDA70D194975}"/>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23" name="Rectangle 4">
          <a:extLst>
            <a:ext uri="{FF2B5EF4-FFF2-40B4-BE49-F238E27FC236}">
              <a16:creationId xmlns:a16="http://schemas.microsoft.com/office/drawing/2014/main" id="{A1A39322-22B0-417C-9F03-565FA84BB456}"/>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24" name="Rectangle 4">
          <a:extLst>
            <a:ext uri="{FF2B5EF4-FFF2-40B4-BE49-F238E27FC236}">
              <a16:creationId xmlns:a16="http://schemas.microsoft.com/office/drawing/2014/main" id="{5BEC14B0-9733-40BE-A397-3AD648812CDC}"/>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25" name="Rectangle 4">
          <a:extLst>
            <a:ext uri="{FF2B5EF4-FFF2-40B4-BE49-F238E27FC236}">
              <a16:creationId xmlns:a16="http://schemas.microsoft.com/office/drawing/2014/main" id="{1AFD29AD-93B1-49D1-85FF-2F036DF2D8C1}"/>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26" name="Rectangle 4">
          <a:extLst>
            <a:ext uri="{FF2B5EF4-FFF2-40B4-BE49-F238E27FC236}">
              <a16:creationId xmlns:a16="http://schemas.microsoft.com/office/drawing/2014/main" id="{D39BD928-C1E3-40ED-A93B-A78B8D9A6028}"/>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27" name="Rectangle 4">
          <a:extLst>
            <a:ext uri="{FF2B5EF4-FFF2-40B4-BE49-F238E27FC236}">
              <a16:creationId xmlns:a16="http://schemas.microsoft.com/office/drawing/2014/main" id="{71B8959B-1D7F-4D7B-AC42-7DD28FE25F13}"/>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28" name="Rectangle 4">
          <a:extLst>
            <a:ext uri="{FF2B5EF4-FFF2-40B4-BE49-F238E27FC236}">
              <a16:creationId xmlns:a16="http://schemas.microsoft.com/office/drawing/2014/main" id="{9ED6BCF9-1527-4B9E-872F-8CB74B114DE4}"/>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29" name="Rectangle 4">
          <a:extLst>
            <a:ext uri="{FF2B5EF4-FFF2-40B4-BE49-F238E27FC236}">
              <a16:creationId xmlns:a16="http://schemas.microsoft.com/office/drawing/2014/main" id="{917CB958-9CD2-45DC-98D7-FB299B9877B9}"/>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30" name="Rectangle 4">
          <a:extLst>
            <a:ext uri="{FF2B5EF4-FFF2-40B4-BE49-F238E27FC236}">
              <a16:creationId xmlns:a16="http://schemas.microsoft.com/office/drawing/2014/main" id="{23F184CF-27E2-4732-BC62-51A38AF8BCDA}"/>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31" name="Rectangle 4">
          <a:extLst>
            <a:ext uri="{FF2B5EF4-FFF2-40B4-BE49-F238E27FC236}">
              <a16:creationId xmlns:a16="http://schemas.microsoft.com/office/drawing/2014/main" id="{1C727316-C16A-4B5C-8AD4-AC870558C75F}"/>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32" name="Rectangle 4">
          <a:extLst>
            <a:ext uri="{FF2B5EF4-FFF2-40B4-BE49-F238E27FC236}">
              <a16:creationId xmlns:a16="http://schemas.microsoft.com/office/drawing/2014/main" id="{E958C295-310C-42F3-AD1A-2529A119244E}"/>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33" name="Rectangle 4">
          <a:extLst>
            <a:ext uri="{FF2B5EF4-FFF2-40B4-BE49-F238E27FC236}">
              <a16:creationId xmlns:a16="http://schemas.microsoft.com/office/drawing/2014/main" id="{8E4857E1-4FF8-4E1B-BAF4-EE58FD087476}"/>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34" name="Rectangle 4">
          <a:extLst>
            <a:ext uri="{FF2B5EF4-FFF2-40B4-BE49-F238E27FC236}">
              <a16:creationId xmlns:a16="http://schemas.microsoft.com/office/drawing/2014/main" id="{E57F6B51-F0FE-4CB5-831D-19A544CA7E4B}"/>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35" name="Rectangle 4">
          <a:extLst>
            <a:ext uri="{FF2B5EF4-FFF2-40B4-BE49-F238E27FC236}">
              <a16:creationId xmlns:a16="http://schemas.microsoft.com/office/drawing/2014/main" id="{4886A3D8-EF24-4315-B00F-D3B6A3337051}"/>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36" name="Rectangle 4">
          <a:extLst>
            <a:ext uri="{FF2B5EF4-FFF2-40B4-BE49-F238E27FC236}">
              <a16:creationId xmlns:a16="http://schemas.microsoft.com/office/drawing/2014/main" id="{37076253-9EFE-4FD4-BEC3-83AD66300F45}"/>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37" name="Rectangle 4">
          <a:extLst>
            <a:ext uri="{FF2B5EF4-FFF2-40B4-BE49-F238E27FC236}">
              <a16:creationId xmlns:a16="http://schemas.microsoft.com/office/drawing/2014/main" id="{8CC7579D-EF9D-4771-A8D8-DF25BE720D6C}"/>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38" name="Rectangle 4">
          <a:extLst>
            <a:ext uri="{FF2B5EF4-FFF2-40B4-BE49-F238E27FC236}">
              <a16:creationId xmlns:a16="http://schemas.microsoft.com/office/drawing/2014/main" id="{61B3B90B-CB5C-486D-A973-275C62AB2F7A}"/>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39" name="Rectangle 4">
          <a:extLst>
            <a:ext uri="{FF2B5EF4-FFF2-40B4-BE49-F238E27FC236}">
              <a16:creationId xmlns:a16="http://schemas.microsoft.com/office/drawing/2014/main" id="{210EE304-7883-4D26-9506-8F37C023CBC3}"/>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40" name="Rectangle 4">
          <a:extLst>
            <a:ext uri="{FF2B5EF4-FFF2-40B4-BE49-F238E27FC236}">
              <a16:creationId xmlns:a16="http://schemas.microsoft.com/office/drawing/2014/main" id="{E4C74110-27FD-4834-A599-5A65348B52DC}"/>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41" name="Rectangle 4">
          <a:extLst>
            <a:ext uri="{FF2B5EF4-FFF2-40B4-BE49-F238E27FC236}">
              <a16:creationId xmlns:a16="http://schemas.microsoft.com/office/drawing/2014/main" id="{14C620A1-434A-4B8A-86A5-94EF961C2D1B}"/>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42" name="Rectangle 4">
          <a:extLst>
            <a:ext uri="{FF2B5EF4-FFF2-40B4-BE49-F238E27FC236}">
              <a16:creationId xmlns:a16="http://schemas.microsoft.com/office/drawing/2014/main" id="{83BC12A3-2ABC-4400-907B-EE0232C3508B}"/>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43" name="Rectangle 4">
          <a:extLst>
            <a:ext uri="{FF2B5EF4-FFF2-40B4-BE49-F238E27FC236}">
              <a16:creationId xmlns:a16="http://schemas.microsoft.com/office/drawing/2014/main" id="{ED88DF39-6DA3-4EC2-9FC8-08D2BDB3D50A}"/>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44" name="Rectangle 4">
          <a:extLst>
            <a:ext uri="{FF2B5EF4-FFF2-40B4-BE49-F238E27FC236}">
              <a16:creationId xmlns:a16="http://schemas.microsoft.com/office/drawing/2014/main" id="{9D090022-6FB9-4ACB-AC38-A8DF499688E6}"/>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45" name="Rectangle 4">
          <a:extLst>
            <a:ext uri="{FF2B5EF4-FFF2-40B4-BE49-F238E27FC236}">
              <a16:creationId xmlns:a16="http://schemas.microsoft.com/office/drawing/2014/main" id="{1A080A88-4403-4CB8-8878-46555DB22F48}"/>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46" name="Rectangle 4">
          <a:extLst>
            <a:ext uri="{FF2B5EF4-FFF2-40B4-BE49-F238E27FC236}">
              <a16:creationId xmlns:a16="http://schemas.microsoft.com/office/drawing/2014/main" id="{D1820B18-4445-48E6-9F9A-A796899D919B}"/>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47" name="Rectangle 4">
          <a:extLst>
            <a:ext uri="{FF2B5EF4-FFF2-40B4-BE49-F238E27FC236}">
              <a16:creationId xmlns:a16="http://schemas.microsoft.com/office/drawing/2014/main" id="{58444BB7-45EA-4868-9A5F-BB225DB3D0FF}"/>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48" name="Rectangle 4">
          <a:extLst>
            <a:ext uri="{FF2B5EF4-FFF2-40B4-BE49-F238E27FC236}">
              <a16:creationId xmlns:a16="http://schemas.microsoft.com/office/drawing/2014/main" id="{9E076242-AB97-41BB-818A-3778D79E059B}"/>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49" name="Rectangle 4">
          <a:extLst>
            <a:ext uri="{FF2B5EF4-FFF2-40B4-BE49-F238E27FC236}">
              <a16:creationId xmlns:a16="http://schemas.microsoft.com/office/drawing/2014/main" id="{BE0AED2C-5497-47FF-8302-0C979F783E58}"/>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50" name="Rectangle 4">
          <a:extLst>
            <a:ext uri="{FF2B5EF4-FFF2-40B4-BE49-F238E27FC236}">
              <a16:creationId xmlns:a16="http://schemas.microsoft.com/office/drawing/2014/main" id="{4C717EA6-97B1-400E-ACEC-0A7FB6522BFE}"/>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51" name="Rectangle 4">
          <a:extLst>
            <a:ext uri="{FF2B5EF4-FFF2-40B4-BE49-F238E27FC236}">
              <a16:creationId xmlns:a16="http://schemas.microsoft.com/office/drawing/2014/main" id="{05465107-982B-4B02-AB6B-81ECABD787B0}"/>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52" name="Rectangle 4">
          <a:extLst>
            <a:ext uri="{FF2B5EF4-FFF2-40B4-BE49-F238E27FC236}">
              <a16:creationId xmlns:a16="http://schemas.microsoft.com/office/drawing/2014/main" id="{0B70C2FD-702E-414F-BD74-F2652A46090A}"/>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53" name="Rectangle 4">
          <a:extLst>
            <a:ext uri="{FF2B5EF4-FFF2-40B4-BE49-F238E27FC236}">
              <a16:creationId xmlns:a16="http://schemas.microsoft.com/office/drawing/2014/main" id="{54A67708-BE1A-41F9-B91B-B8876DE3EF19}"/>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54" name="Rectangle 4">
          <a:extLst>
            <a:ext uri="{FF2B5EF4-FFF2-40B4-BE49-F238E27FC236}">
              <a16:creationId xmlns:a16="http://schemas.microsoft.com/office/drawing/2014/main" id="{46C38FE9-E50C-4F78-A45C-7F25023E35D2}"/>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55" name="Rectangle 4">
          <a:extLst>
            <a:ext uri="{FF2B5EF4-FFF2-40B4-BE49-F238E27FC236}">
              <a16:creationId xmlns:a16="http://schemas.microsoft.com/office/drawing/2014/main" id="{714D539F-2B98-472B-AF60-76D0872DC557}"/>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56" name="Rectangle 4">
          <a:extLst>
            <a:ext uri="{FF2B5EF4-FFF2-40B4-BE49-F238E27FC236}">
              <a16:creationId xmlns:a16="http://schemas.microsoft.com/office/drawing/2014/main" id="{47760DF2-80EC-4999-8E98-2078DD9D8A94}"/>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57" name="Rectangle 4">
          <a:extLst>
            <a:ext uri="{FF2B5EF4-FFF2-40B4-BE49-F238E27FC236}">
              <a16:creationId xmlns:a16="http://schemas.microsoft.com/office/drawing/2014/main" id="{8ED045A7-4A5F-41B9-B4B8-4800F8763887}"/>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58" name="Rectangle 4">
          <a:extLst>
            <a:ext uri="{FF2B5EF4-FFF2-40B4-BE49-F238E27FC236}">
              <a16:creationId xmlns:a16="http://schemas.microsoft.com/office/drawing/2014/main" id="{8EAB1191-401C-4B40-B62C-F0E71475589B}"/>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59" name="Rectangle 4">
          <a:extLst>
            <a:ext uri="{FF2B5EF4-FFF2-40B4-BE49-F238E27FC236}">
              <a16:creationId xmlns:a16="http://schemas.microsoft.com/office/drawing/2014/main" id="{E6A8A60F-71D6-4DE0-8D99-0719DD6B1613}"/>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60" name="Rectangle 4">
          <a:extLst>
            <a:ext uri="{FF2B5EF4-FFF2-40B4-BE49-F238E27FC236}">
              <a16:creationId xmlns:a16="http://schemas.microsoft.com/office/drawing/2014/main" id="{59F37D96-B3DB-4CFD-8D6C-22DA99F37D70}"/>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61" name="Rectangle 4">
          <a:extLst>
            <a:ext uri="{FF2B5EF4-FFF2-40B4-BE49-F238E27FC236}">
              <a16:creationId xmlns:a16="http://schemas.microsoft.com/office/drawing/2014/main" id="{5180C555-5516-47CA-A6F3-5B0CD7363AC4}"/>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62" name="Rectangle 4">
          <a:extLst>
            <a:ext uri="{FF2B5EF4-FFF2-40B4-BE49-F238E27FC236}">
              <a16:creationId xmlns:a16="http://schemas.microsoft.com/office/drawing/2014/main" id="{005B1579-EF11-4F4C-8541-6ED27FEAB3DE}"/>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63" name="Rectangle 4">
          <a:extLst>
            <a:ext uri="{FF2B5EF4-FFF2-40B4-BE49-F238E27FC236}">
              <a16:creationId xmlns:a16="http://schemas.microsoft.com/office/drawing/2014/main" id="{E24CBF71-5937-4876-A477-6A83E9171D2D}"/>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64" name="Rectangle 4">
          <a:extLst>
            <a:ext uri="{FF2B5EF4-FFF2-40B4-BE49-F238E27FC236}">
              <a16:creationId xmlns:a16="http://schemas.microsoft.com/office/drawing/2014/main" id="{9660FF78-674B-447D-AD18-D1078F8F5EAF}"/>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65" name="Rectangle 4">
          <a:extLst>
            <a:ext uri="{FF2B5EF4-FFF2-40B4-BE49-F238E27FC236}">
              <a16:creationId xmlns:a16="http://schemas.microsoft.com/office/drawing/2014/main" id="{9E991DB0-77E1-4C03-90BE-8C03DFB7739E}"/>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66" name="Rectangle 4">
          <a:extLst>
            <a:ext uri="{FF2B5EF4-FFF2-40B4-BE49-F238E27FC236}">
              <a16:creationId xmlns:a16="http://schemas.microsoft.com/office/drawing/2014/main" id="{55F6F786-0DDA-46B0-A715-EDEAC7F86D2F}"/>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67" name="Rectangle 4">
          <a:extLst>
            <a:ext uri="{FF2B5EF4-FFF2-40B4-BE49-F238E27FC236}">
              <a16:creationId xmlns:a16="http://schemas.microsoft.com/office/drawing/2014/main" id="{A167BCA6-6629-4454-A99A-D0DA21BD1889}"/>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68" name="Rectangle 4">
          <a:extLst>
            <a:ext uri="{FF2B5EF4-FFF2-40B4-BE49-F238E27FC236}">
              <a16:creationId xmlns:a16="http://schemas.microsoft.com/office/drawing/2014/main" id="{A1EF8B36-2B02-40D1-9B48-51F7EEC7BF88}"/>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69" name="Rectangle 4">
          <a:extLst>
            <a:ext uri="{FF2B5EF4-FFF2-40B4-BE49-F238E27FC236}">
              <a16:creationId xmlns:a16="http://schemas.microsoft.com/office/drawing/2014/main" id="{BFB23A88-5CF1-42F1-A877-64E000F4AA8E}"/>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70" name="Rectangle 4">
          <a:extLst>
            <a:ext uri="{FF2B5EF4-FFF2-40B4-BE49-F238E27FC236}">
              <a16:creationId xmlns:a16="http://schemas.microsoft.com/office/drawing/2014/main" id="{AD9CE1B1-0130-4505-9D76-1F61B03F6ADD}"/>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71" name="Rectangle 4">
          <a:extLst>
            <a:ext uri="{FF2B5EF4-FFF2-40B4-BE49-F238E27FC236}">
              <a16:creationId xmlns:a16="http://schemas.microsoft.com/office/drawing/2014/main" id="{4EA6E8BD-03F3-43B8-9AA4-9DFE60D81D67}"/>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72" name="Rectangle 4">
          <a:extLst>
            <a:ext uri="{FF2B5EF4-FFF2-40B4-BE49-F238E27FC236}">
              <a16:creationId xmlns:a16="http://schemas.microsoft.com/office/drawing/2014/main" id="{AF8EC5EB-E100-4B1A-8009-A5C077C7CFD8}"/>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73" name="Rectangle 4">
          <a:extLst>
            <a:ext uri="{FF2B5EF4-FFF2-40B4-BE49-F238E27FC236}">
              <a16:creationId xmlns:a16="http://schemas.microsoft.com/office/drawing/2014/main" id="{7AFF97F6-B5BD-415B-95AF-245347056793}"/>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74" name="Rectangle 4">
          <a:extLst>
            <a:ext uri="{FF2B5EF4-FFF2-40B4-BE49-F238E27FC236}">
              <a16:creationId xmlns:a16="http://schemas.microsoft.com/office/drawing/2014/main" id="{24AA9048-6134-4E50-9E2C-D6F792D91D03}"/>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75" name="Rectangle 4">
          <a:extLst>
            <a:ext uri="{FF2B5EF4-FFF2-40B4-BE49-F238E27FC236}">
              <a16:creationId xmlns:a16="http://schemas.microsoft.com/office/drawing/2014/main" id="{8B61FF31-9373-4E06-9CCD-E53C0CCB3BD3}"/>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76" name="Rectangle 4">
          <a:extLst>
            <a:ext uri="{FF2B5EF4-FFF2-40B4-BE49-F238E27FC236}">
              <a16:creationId xmlns:a16="http://schemas.microsoft.com/office/drawing/2014/main" id="{4906DDF0-7830-4881-86D6-970E5711F463}"/>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977" name="Rectangle 4">
          <a:extLst>
            <a:ext uri="{FF2B5EF4-FFF2-40B4-BE49-F238E27FC236}">
              <a16:creationId xmlns:a16="http://schemas.microsoft.com/office/drawing/2014/main" id="{DF514575-4C58-4506-8F2A-327D0891717C}"/>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978" name="Rectangle 5">
          <a:extLst>
            <a:ext uri="{FF2B5EF4-FFF2-40B4-BE49-F238E27FC236}">
              <a16:creationId xmlns:a16="http://schemas.microsoft.com/office/drawing/2014/main" id="{60051765-51C3-4CAA-A6E9-65EF1D827620}"/>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79" name="Rectangle 4">
          <a:extLst>
            <a:ext uri="{FF2B5EF4-FFF2-40B4-BE49-F238E27FC236}">
              <a16:creationId xmlns:a16="http://schemas.microsoft.com/office/drawing/2014/main" id="{74A8FA2B-F553-4B82-A014-AF2C4FCB4919}"/>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980" name="Rectangle 4">
          <a:extLst>
            <a:ext uri="{FF2B5EF4-FFF2-40B4-BE49-F238E27FC236}">
              <a16:creationId xmlns:a16="http://schemas.microsoft.com/office/drawing/2014/main" id="{9D1E842D-F211-4669-B71D-9C79B6048449}"/>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981" name="Rectangle 5">
          <a:extLst>
            <a:ext uri="{FF2B5EF4-FFF2-40B4-BE49-F238E27FC236}">
              <a16:creationId xmlns:a16="http://schemas.microsoft.com/office/drawing/2014/main" id="{A3BB2735-694A-42BE-9A06-14645F1840B2}"/>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82" name="Rectangle 4">
          <a:extLst>
            <a:ext uri="{FF2B5EF4-FFF2-40B4-BE49-F238E27FC236}">
              <a16:creationId xmlns:a16="http://schemas.microsoft.com/office/drawing/2014/main" id="{8A0D457B-9942-4AEF-85AC-D2BA63342F2F}"/>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983" name="Rectangle 4">
          <a:extLst>
            <a:ext uri="{FF2B5EF4-FFF2-40B4-BE49-F238E27FC236}">
              <a16:creationId xmlns:a16="http://schemas.microsoft.com/office/drawing/2014/main" id="{A93BF088-F03B-4541-8904-BD6C392A760A}"/>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984" name="Rectangle 5">
          <a:extLst>
            <a:ext uri="{FF2B5EF4-FFF2-40B4-BE49-F238E27FC236}">
              <a16:creationId xmlns:a16="http://schemas.microsoft.com/office/drawing/2014/main" id="{254D5895-5852-4465-85B3-EF23CB0F1331}"/>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85" name="Rectangle 4">
          <a:extLst>
            <a:ext uri="{FF2B5EF4-FFF2-40B4-BE49-F238E27FC236}">
              <a16:creationId xmlns:a16="http://schemas.microsoft.com/office/drawing/2014/main" id="{1E161477-F07C-4CE8-95BC-692637D8D802}"/>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986" name="Rectangle 4">
          <a:extLst>
            <a:ext uri="{FF2B5EF4-FFF2-40B4-BE49-F238E27FC236}">
              <a16:creationId xmlns:a16="http://schemas.microsoft.com/office/drawing/2014/main" id="{E0B90A37-9C0B-4640-BD89-294495E065AF}"/>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987" name="Rectangle 5">
          <a:extLst>
            <a:ext uri="{FF2B5EF4-FFF2-40B4-BE49-F238E27FC236}">
              <a16:creationId xmlns:a16="http://schemas.microsoft.com/office/drawing/2014/main" id="{BC4211BA-1AA4-4A46-BB84-852FCF361D3E}"/>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88" name="Rectangle 4">
          <a:extLst>
            <a:ext uri="{FF2B5EF4-FFF2-40B4-BE49-F238E27FC236}">
              <a16:creationId xmlns:a16="http://schemas.microsoft.com/office/drawing/2014/main" id="{AF9AB57C-0997-4E1D-9DFD-AA05CD40D97F}"/>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989" name="Rectangle 4">
          <a:extLst>
            <a:ext uri="{FF2B5EF4-FFF2-40B4-BE49-F238E27FC236}">
              <a16:creationId xmlns:a16="http://schemas.microsoft.com/office/drawing/2014/main" id="{36D8474C-16F2-439D-A9E6-0E8D6ACEB4F0}"/>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990" name="Rectangle 5">
          <a:extLst>
            <a:ext uri="{FF2B5EF4-FFF2-40B4-BE49-F238E27FC236}">
              <a16:creationId xmlns:a16="http://schemas.microsoft.com/office/drawing/2014/main" id="{A604E704-91A2-4E21-A6E9-D252BF59EE9A}"/>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91" name="Rectangle 4">
          <a:extLst>
            <a:ext uri="{FF2B5EF4-FFF2-40B4-BE49-F238E27FC236}">
              <a16:creationId xmlns:a16="http://schemas.microsoft.com/office/drawing/2014/main" id="{9110351B-C5BE-4914-B692-0E1256AB2176}"/>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992" name="Rectangle 4">
          <a:extLst>
            <a:ext uri="{FF2B5EF4-FFF2-40B4-BE49-F238E27FC236}">
              <a16:creationId xmlns:a16="http://schemas.microsoft.com/office/drawing/2014/main" id="{6E89BDCF-C692-4494-8E66-1E421E7BA1C0}"/>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993" name="Rectangle 5">
          <a:extLst>
            <a:ext uri="{FF2B5EF4-FFF2-40B4-BE49-F238E27FC236}">
              <a16:creationId xmlns:a16="http://schemas.microsoft.com/office/drawing/2014/main" id="{48D0F180-0B3E-445E-B5B6-30EF4F0D29FE}"/>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94" name="Rectangle 4">
          <a:extLst>
            <a:ext uri="{FF2B5EF4-FFF2-40B4-BE49-F238E27FC236}">
              <a16:creationId xmlns:a16="http://schemas.microsoft.com/office/drawing/2014/main" id="{B520216B-89A4-4DBA-8BBA-552AE5BC5658}"/>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995" name="Rectangle 4">
          <a:extLst>
            <a:ext uri="{FF2B5EF4-FFF2-40B4-BE49-F238E27FC236}">
              <a16:creationId xmlns:a16="http://schemas.microsoft.com/office/drawing/2014/main" id="{3F9D6AAE-8F64-4773-906B-ED848CCF41BE}"/>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996" name="Rectangle 5">
          <a:extLst>
            <a:ext uri="{FF2B5EF4-FFF2-40B4-BE49-F238E27FC236}">
              <a16:creationId xmlns:a16="http://schemas.microsoft.com/office/drawing/2014/main" id="{BDBF1111-68DE-4EA3-A028-D5C9387D49FD}"/>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997" name="Rectangle 4">
          <a:extLst>
            <a:ext uri="{FF2B5EF4-FFF2-40B4-BE49-F238E27FC236}">
              <a16:creationId xmlns:a16="http://schemas.microsoft.com/office/drawing/2014/main" id="{67701A0E-59CF-4AB4-A2F2-E92F129775A0}"/>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998" name="Rectangle 4">
          <a:extLst>
            <a:ext uri="{FF2B5EF4-FFF2-40B4-BE49-F238E27FC236}">
              <a16:creationId xmlns:a16="http://schemas.microsoft.com/office/drawing/2014/main" id="{05BDE6D7-99ED-455E-A411-C908422BEEE3}"/>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999" name="Rectangle 5">
          <a:extLst>
            <a:ext uri="{FF2B5EF4-FFF2-40B4-BE49-F238E27FC236}">
              <a16:creationId xmlns:a16="http://schemas.microsoft.com/office/drawing/2014/main" id="{18BF0DAC-2B9B-44F8-9555-115A03F5696A}"/>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3000" name="Rectangle 4">
          <a:extLst>
            <a:ext uri="{FF2B5EF4-FFF2-40B4-BE49-F238E27FC236}">
              <a16:creationId xmlns:a16="http://schemas.microsoft.com/office/drawing/2014/main" id="{46013283-B207-4D5F-B597-AC05B9B96426}"/>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3001" name="Rectangle 4">
          <a:extLst>
            <a:ext uri="{FF2B5EF4-FFF2-40B4-BE49-F238E27FC236}">
              <a16:creationId xmlns:a16="http://schemas.microsoft.com/office/drawing/2014/main" id="{417C0CFA-A0DB-4272-B3E1-C46071D302D9}"/>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3002" name="Rectangle 5">
          <a:extLst>
            <a:ext uri="{FF2B5EF4-FFF2-40B4-BE49-F238E27FC236}">
              <a16:creationId xmlns:a16="http://schemas.microsoft.com/office/drawing/2014/main" id="{FA21E792-B28B-4948-822C-FA632DC5FFD6}"/>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3003" name="Rectangle 4">
          <a:extLst>
            <a:ext uri="{FF2B5EF4-FFF2-40B4-BE49-F238E27FC236}">
              <a16:creationId xmlns:a16="http://schemas.microsoft.com/office/drawing/2014/main" id="{4EFC44B6-D593-47EA-9B8A-B37712D68058}"/>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3004" name="Rectangle 4">
          <a:extLst>
            <a:ext uri="{FF2B5EF4-FFF2-40B4-BE49-F238E27FC236}">
              <a16:creationId xmlns:a16="http://schemas.microsoft.com/office/drawing/2014/main" id="{6024147E-D277-4E11-BCBF-BE797504D3B9}"/>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3005" name="Rectangle 5">
          <a:extLst>
            <a:ext uri="{FF2B5EF4-FFF2-40B4-BE49-F238E27FC236}">
              <a16:creationId xmlns:a16="http://schemas.microsoft.com/office/drawing/2014/main" id="{64F2C7CE-8C8D-4F43-931F-1BAE21118A5E}"/>
            </a:ext>
          </a:extLst>
        </xdr:cNvPr>
        <xdr:cNvSpPr>
          <a:spLocks noChangeArrowheads="1"/>
        </xdr:cNvSpPr>
      </xdr:nvSpPr>
      <xdr:spPr>
        <a:xfrm>
          <a:off x="2695575" y="1079277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3006" name="Rectangle 4">
          <a:extLst>
            <a:ext uri="{FF2B5EF4-FFF2-40B4-BE49-F238E27FC236}">
              <a16:creationId xmlns:a16="http://schemas.microsoft.com/office/drawing/2014/main" id="{52F65C59-E6BC-4392-A1A8-3A06A73786DC}"/>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3007" name="Rectangle 4">
          <a:extLst>
            <a:ext uri="{FF2B5EF4-FFF2-40B4-BE49-F238E27FC236}">
              <a16:creationId xmlns:a16="http://schemas.microsoft.com/office/drawing/2014/main" id="{0097ED32-4347-4D14-A977-79E4AC7A849D}"/>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3008" name="Rectangle 4">
          <a:extLst>
            <a:ext uri="{FF2B5EF4-FFF2-40B4-BE49-F238E27FC236}">
              <a16:creationId xmlns:a16="http://schemas.microsoft.com/office/drawing/2014/main" id="{25BF19B9-96E6-4EC9-B2F0-F0369DB3F934}"/>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3009" name="Rectangle 4">
          <a:extLst>
            <a:ext uri="{FF2B5EF4-FFF2-40B4-BE49-F238E27FC236}">
              <a16:creationId xmlns:a16="http://schemas.microsoft.com/office/drawing/2014/main" id="{970E0749-A817-4568-934E-D0C1911294F1}"/>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3010" name="Rectangle 4">
          <a:extLst>
            <a:ext uri="{FF2B5EF4-FFF2-40B4-BE49-F238E27FC236}">
              <a16:creationId xmlns:a16="http://schemas.microsoft.com/office/drawing/2014/main" id="{987D3199-A495-48D7-93E3-8EBDC6830180}"/>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3011" name="Rectangle 4">
          <a:extLst>
            <a:ext uri="{FF2B5EF4-FFF2-40B4-BE49-F238E27FC236}">
              <a16:creationId xmlns:a16="http://schemas.microsoft.com/office/drawing/2014/main" id="{2D5EDC19-FFF4-4DA7-9CA3-43405D2F3B2F}"/>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3012" name="Rectangle 4">
          <a:extLst>
            <a:ext uri="{FF2B5EF4-FFF2-40B4-BE49-F238E27FC236}">
              <a16:creationId xmlns:a16="http://schemas.microsoft.com/office/drawing/2014/main" id="{851FBDB4-008B-4888-89F7-5D7D07C0E816}"/>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3013" name="Rectangle 4">
          <a:extLst>
            <a:ext uri="{FF2B5EF4-FFF2-40B4-BE49-F238E27FC236}">
              <a16:creationId xmlns:a16="http://schemas.microsoft.com/office/drawing/2014/main" id="{4DEEBF76-1782-4E2F-8D94-A6345393CE4F}"/>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3014" name="Rectangle 4">
          <a:extLst>
            <a:ext uri="{FF2B5EF4-FFF2-40B4-BE49-F238E27FC236}">
              <a16:creationId xmlns:a16="http://schemas.microsoft.com/office/drawing/2014/main" id="{B1EE0A57-21E7-49A7-B887-4DE02B7874B3}"/>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3015" name="Rectangle 4">
          <a:extLst>
            <a:ext uri="{FF2B5EF4-FFF2-40B4-BE49-F238E27FC236}">
              <a16:creationId xmlns:a16="http://schemas.microsoft.com/office/drawing/2014/main" id="{D4524734-D4AD-4FB9-A6BF-95DDAA309085}"/>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3016" name="Rectangle 4">
          <a:extLst>
            <a:ext uri="{FF2B5EF4-FFF2-40B4-BE49-F238E27FC236}">
              <a16:creationId xmlns:a16="http://schemas.microsoft.com/office/drawing/2014/main" id="{59873EF1-D1BA-4A57-978D-F5E11F8FCCC6}"/>
            </a:ext>
          </a:extLst>
        </xdr:cNvPr>
        <xdr:cNvSpPr>
          <a:spLocks noChangeArrowheads="1"/>
        </xdr:cNvSpPr>
      </xdr:nvSpPr>
      <xdr:spPr>
        <a:xfrm>
          <a:off x="2695575" y="1079277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en-US"/>
        </a:p>
      </xdr:txBody>
    </xdr:sp>
    <xdr:clientData/>
  </xdr:oneCellAnchor>
  <xdr:oneCellAnchor>
    <xdr:from>
      <xdr:col>1</xdr:col>
      <xdr:colOff>0</xdr:colOff>
      <xdr:row>86</xdr:row>
      <xdr:rowOff>0</xdr:rowOff>
    </xdr:from>
    <xdr:ext cx="28575" cy="9525"/>
    <xdr:pic>
      <xdr:nvPicPr>
        <xdr:cNvPr id="3017" name="Picture 1364">
          <a:extLst>
            <a:ext uri="{FF2B5EF4-FFF2-40B4-BE49-F238E27FC236}">
              <a16:creationId xmlns:a16="http://schemas.microsoft.com/office/drawing/2014/main" id="{AFC23300-4862-49CA-9E32-3120AD6D06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47901225"/>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9"/>
  <sheetViews>
    <sheetView view="pageBreakPreview" zoomScaleNormal="100" zoomScaleSheetLayoutView="100" workbookViewId="0">
      <selection activeCell="G10" sqref="G10"/>
    </sheetView>
  </sheetViews>
  <sheetFormatPr defaultRowHeight="15" x14ac:dyDescent="0.25"/>
  <cols>
    <col min="2" max="2" width="77" customWidth="1"/>
    <col min="3" max="3" width="20.42578125" customWidth="1"/>
  </cols>
  <sheetData>
    <row r="1" spans="1:3" ht="15.75" x14ac:dyDescent="0.25">
      <c r="A1" s="186" t="s">
        <v>0</v>
      </c>
      <c r="B1" s="187"/>
      <c r="C1" s="187"/>
    </row>
    <row r="2" spans="1:3" ht="15.75" x14ac:dyDescent="0.25">
      <c r="A2" s="188" t="s">
        <v>1</v>
      </c>
      <c r="B2" s="189"/>
      <c r="C2" s="189"/>
    </row>
    <row r="3" spans="1:3" ht="15.75" x14ac:dyDescent="0.25">
      <c r="A3" s="190" t="s">
        <v>9</v>
      </c>
      <c r="B3" s="191"/>
      <c r="C3" s="1"/>
    </row>
    <row r="4" spans="1:3" ht="16.5" thickBot="1" x14ac:dyDescent="0.3">
      <c r="A4" s="190" t="s">
        <v>10</v>
      </c>
      <c r="B4" s="191"/>
      <c r="C4" s="1"/>
    </row>
    <row r="5" spans="1:3" ht="15.75" x14ac:dyDescent="0.25">
      <c r="A5" s="2" t="s">
        <v>2</v>
      </c>
      <c r="B5" s="3" t="s">
        <v>3</v>
      </c>
      <c r="C5" s="4" t="s">
        <v>4</v>
      </c>
    </row>
    <row r="6" spans="1:3" ht="35.1" customHeight="1" x14ac:dyDescent="0.25">
      <c r="A6" s="5">
        <v>1</v>
      </c>
      <c r="B6" s="6" t="s">
        <v>5</v>
      </c>
      <c r="C6" s="7">
        <f>'Detailed BOQ_FANA PS'!F37</f>
        <v>0</v>
      </c>
    </row>
    <row r="7" spans="1:3" ht="35.1" customHeight="1" x14ac:dyDescent="0.25">
      <c r="A7" s="5">
        <v>2</v>
      </c>
      <c r="B7" s="6" t="s">
        <v>6</v>
      </c>
      <c r="C7" s="7">
        <f>'Detailed BOQ_FANA PS'!F85</f>
        <v>0</v>
      </c>
    </row>
    <row r="8" spans="1:3" ht="35.1" customHeight="1" x14ac:dyDescent="0.25">
      <c r="A8" s="5">
        <v>3</v>
      </c>
      <c r="B8" s="6" t="s">
        <v>7</v>
      </c>
      <c r="C8" s="7">
        <f>'Detailed BOQ_FANA PS'!F141</f>
        <v>0</v>
      </c>
    </row>
    <row r="9" spans="1:3" ht="35.1" customHeight="1" thickBot="1" x14ac:dyDescent="0.3">
      <c r="A9" s="8"/>
      <c r="B9" s="9" t="s">
        <v>8</v>
      </c>
      <c r="C9" s="10">
        <f>SUM(C6:C8)</f>
        <v>0</v>
      </c>
    </row>
  </sheetData>
  <sheetProtection algorithmName="SHA-512" hashValue="xqE8RwNZP1EpgePJXFBlZq6/IyZeodOSLONl3R3XkF04AwVzmhokmcvA1pSg1KoGPlq7sn7QVh6cIKn5SlDw7A==" saltValue="r+2F35F02E3l5pAn8mAIXQ==" spinCount="100000" sheet="1" selectLockedCells="1" selectUnlockedCells="1"/>
  <mergeCells count="4">
    <mergeCell ref="A1:C1"/>
    <mergeCell ref="A2:C2"/>
    <mergeCell ref="A3:B3"/>
    <mergeCell ref="A4:B4"/>
  </mergeCells>
  <pageMargins left="0.7" right="0.7" top="0.75" bottom="0.75" header="0.3" footer="0.3"/>
  <pageSetup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4BC8DA-7DDC-497A-B59E-346BF8ECE794}">
  <dimension ref="A1:F141"/>
  <sheetViews>
    <sheetView tabSelected="1" view="pageBreakPreview" topLeftCell="A122" zoomScaleNormal="100" zoomScaleSheetLayoutView="100" workbookViewId="0">
      <selection activeCell="E126" sqref="E126"/>
    </sheetView>
  </sheetViews>
  <sheetFormatPr defaultRowHeight="15" x14ac:dyDescent="0.25"/>
  <cols>
    <col min="1" max="1" width="8.7109375" style="98"/>
    <col min="2" max="2" width="90.7109375" bestFit="1" customWidth="1"/>
    <col min="4" max="4" width="10" customWidth="1"/>
    <col min="5" max="5" width="15.28515625" customWidth="1"/>
    <col min="6" max="6" width="19.5703125" customWidth="1"/>
  </cols>
  <sheetData>
    <row r="1" spans="1:6" s="11" customFormat="1" ht="15.75" x14ac:dyDescent="0.25">
      <c r="A1" s="194" t="s">
        <v>0</v>
      </c>
      <c r="B1" s="195"/>
      <c r="C1" s="195"/>
      <c r="D1" s="195"/>
      <c r="E1" s="195"/>
      <c r="F1" s="195"/>
    </row>
    <row r="2" spans="1:6" s="11" customFormat="1" ht="15.75" x14ac:dyDescent="0.25">
      <c r="A2" s="196" t="s">
        <v>1</v>
      </c>
      <c r="B2" s="197"/>
      <c r="C2" s="197"/>
      <c r="D2" s="197"/>
      <c r="E2" s="197"/>
      <c r="F2" s="197"/>
    </row>
    <row r="3" spans="1:6" s="11" customFormat="1" ht="15.75" x14ac:dyDescent="0.25">
      <c r="A3" s="190" t="s">
        <v>51</v>
      </c>
      <c r="B3" s="191"/>
      <c r="C3" s="12"/>
    </row>
    <row r="4" spans="1:6" s="11" customFormat="1" ht="16.5" thickBot="1" x14ac:dyDescent="0.3">
      <c r="A4" s="190" t="s">
        <v>52</v>
      </c>
      <c r="B4" s="191"/>
      <c r="C4" s="12"/>
    </row>
    <row r="5" spans="1:6" s="16" customFormat="1" ht="16.5" thickBot="1" x14ac:dyDescent="0.3">
      <c r="A5" s="13"/>
      <c r="B5" s="14"/>
      <c r="C5" s="14"/>
      <c r="D5" s="14"/>
      <c r="E5" s="14"/>
      <c r="F5" s="15"/>
    </row>
    <row r="6" spans="1:6" s="16" customFormat="1" ht="15.75" x14ac:dyDescent="0.25">
      <c r="A6" s="17" t="s">
        <v>11</v>
      </c>
      <c r="B6" s="17" t="s">
        <v>12</v>
      </c>
      <c r="C6" s="18" t="s">
        <v>13</v>
      </c>
      <c r="D6" s="18" t="s">
        <v>14</v>
      </c>
      <c r="E6" s="19" t="s">
        <v>15</v>
      </c>
      <c r="F6" s="20" t="s">
        <v>16</v>
      </c>
    </row>
    <row r="7" spans="1:6" s="11" customFormat="1" ht="15.75" x14ac:dyDescent="0.25">
      <c r="A7" s="21"/>
      <c r="B7" s="22" t="s">
        <v>17</v>
      </c>
      <c r="C7" s="23"/>
      <c r="D7" s="23"/>
      <c r="E7" s="24"/>
      <c r="F7" s="25"/>
    </row>
    <row r="8" spans="1:6" s="11" customFormat="1" ht="111" thickBot="1" x14ac:dyDescent="0.3">
      <c r="A8" s="26" t="s">
        <v>18</v>
      </c>
      <c r="B8" s="27" t="s">
        <v>19</v>
      </c>
      <c r="C8" s="28"/>
      <c r="D8" s="23"/>
      <c r="E8" s="24"/>
      <c r="F8" s="29"/>
    </row>
    <row r="9" spans="1:6" s="11" customFormat="1" ht="16.5" thickBot="1" x14ac:dyDescent="0.3">
      <c r="A9" s="26"/>
      <c r="B9" s="13" t="s">
        <v>20</v>
      </c>
      <c r="C9" s="14"/>
      <c r="D9" s="14"/>
      <c r="E9" s="14"/>
      <c r="F9" s="14"/>
    </row>
    <row r="10" spans="1:6" s="11" customFormat="1" ht="15.75" x14ac:dyDescent="0.25">
      <c r="A10" s="30"/>
      <c r="B10" s="31" t="s">
        <v>21</v>
      </c>
      <c r="C10" s="32"/>
      <c r="D10" s="32"/>
      <c r="E10" s="32"/>
      <c r="F10" s="32"/>
    </row>
    <row r="11" spans="1:6" s="16" customFormat="1" ht="15.75" x14ac:dyDescent="0.25">
      <c r="A11" s="33"/>
      <c r="B11" s="34" t="s">
        <v>22</v>
      </c>
      <c r="C11" s="35"/>
      <c r="D11" s="36"/>
      <c r="E11" s="36"/>
      <c r="F11" s="37"/>
    </row>
    <row r="12" spans="1:6" s="16" customFormat="1" ht="18" x14ac:dyDescent="0.25">
      <c r="A12" s="38">
        <v>1.1000000000000001</v>
      </c>
      <c r="B12" s="39" t="s">
        <v>23</v>
      </c>
      <c r="C12" s="40" t="s">
        <v>24</v>
      </c>
      <c r="D12" s="36">
        <f>(4.2*3.2)</f>
        <v>13.440000000000001</v>
      </c>
      <c r="E12" s="41"/>
      <c r="F12" s="42">
        <f>D12*E12</f>
        <v>0</v>
      </c>
    </row>
    <row r="13" spans="1:6" s="16" customFormat="1" ht="18" x14ac:dyDescent="0.25">
      <c r="A13" s="38">
        <v>1.2</v>
      </c>
      <c r="B13" s="39" t="s">
        <v>25</v>
      </c>
      <c r="C13" s="40" t="s">
        <v>26</v>
      </c>
      <c r="D13" s="36">
        <f>(0.8*4.2*3.2)</f>
        <v>10.752000000000002</v>
      </c>
      <c r="E13" s="41"/>
      <c r="F13" s="42">
        <f t="shared" ref="F13:F16" si="0">D13*E13</f>
        <v>0</v>
      </c>
    </row>
    <row r="14" spans="1:6" s="11" customFormat="1" ht="18" x14ac:dyDescent="0.25">
      <c r="A14" s="38">
        <v>1.3</v>
      </c>
      <c r="B14" s="39" t="s">
        <v>27</v>
      </c>
      <c r="C14" s="40" t="s">
        <v>26</v>
      </c>
      <c r="D14" s="36">
        <f>((3.2*2)+(4.2))*0.8</f>
        <v>8.4800000000000022</v>
      </c>
      <c r="E14" s="41"/>
      <c r="F14" s="42">
        <f t="shared" si="0"/>
        <v>0</v>
      </c>
    </row>
    <row r="15" spans="1:6" s="11" customFormat="1" ht="31.5" x14ac:dyDescent="0.25">
      <c r="A15" s="38">
        <v>1.4</v>
      </c>
      <c r="B15" s="39" t="s">
        <v>28</v>
      </c>
      <c r="C15" s="40" t="s">
        <v>26</v>
      </c>
      <c r="D15" s="36">
        <f>0.8*3.2*4.2</f>
        <v>10.752000000000002</v>
      </c>
      <c r="E15" s="41"/>
      <c r="F15" s="42">
        <f t="shared" si="0"/>
        <v>0</v>
      </c>
    </row>
    <row r="16" spans="1:6" s="11" customFormat="1" ht="18" x14ac:dyDescent="0.25">
      <c r="A16" s="38">
        <v>1.5</v>
      </c>
      <c r="B16" s="39" t="s">
        <v>29</v>
      </c>
      <c r="C16" s="40" t="s">
        <v>24</v>
      </c>
      <c r="D16" s="36">
        <f>(4.2*3.2)</f>
        <v>13.440000000000001</v>
      </c>
      <c r="E16" s="41"/>
      <c r="F16" s="42">
        <f t="shared" si="0"/>
        <v>0</v>
      </c>
    </row>
    <row r="17" spans="1:6" s="11" customFormat="1" ht="15.75" x14ac:dyDescent="0.25">
      <c r="A17" s="43"/>
      <c r="B17" s="44" t="s">
        <v>30</v>
      </c>
      <c r="C17" s="44"/>
      <c r="D17" s="44"/>
      <c r="E17" s="44"/>
      <c r="F17" s="45">
        <f>SUM(F12:F16)</f>
        <v>0</v>
      </c>
    </row>
    <row r="18" spans="1:6" s="11" customFormat="1" ht="15.75" x14ac:dyDescent="0.25">
      <c r="A18" s="33"/>
      <c r="B18" s="46" t="s">
        <v>31</v>
      </c>
      <c r="C18" s="35"/>
      <c r="D18" s="36"/>
      <c r="E18" s="36"/>
      <c r="F18" s="42"/>
    </row>
    <row r="19" spans="1:6" s="11" customFormat="1" ht="15.75" x14ac:dyDescent="0.25">
      <c r="A19" s="38">
        <v>2.1</v>
      </c>
      <c r="B19" s="47" t="s">
        <v>32</v>
      </c>
      <c r="C19" s="48"/>
      <c r="D19" s="36"/>
      <c r="E19" s="36"/>
      <c r="F19" s="42"/>
    </row>
    <row r="20" spans="1:6" s="11" customFormat="1" ht="18" x14ac:dyDescent="0.25">
      <c r="A20" s="38"/>
      <c r="B20" s="39" t="s">
        <v>33</v>
      </c>
      <c r="C20" s="40" t="s">
        <v>24</v>
      </c>
      <c r="D20" s="36">
        <f>4.2*3.2</f>
        <v>13.440000000000001</v>
      </c>
      <c r="E20" s="41"/>
      <c r="F20" s="42">
        <f>D20*E20</f>
        <v>0</v>
      </c>
    </row>
    <row r="21" spans="1:6" s="11" customFormat="1" ht="18" x14ac:dyDescent="0.25">
      <c r="A21" s="38"/>
      <c r="B21" s="39" t="s">
        <v>34</v>
      </c>
      <c r="C21" s="40" t="s">
        <v>24</v>
      </c>
      <c r="D21" s="36">
        <f>4.2*3.2</f>
        <v>13.440000000000001</v>
      </c>
      <c r="E21" s="41"/>
      <c r="F21" s="42">
        <f t="shared" ref="F21:F25" si="1">D21*E21</f>
        <v>0</v>
      </c>
    </row>
    <row r="22" spans="1:6" s="11" customFormat="1" ht="15.75" x14ac:dyDescent="0.25">
      <c r="A22" s="38">
        <v>2.2000000000000002</v>
      </c>
      <c r="B22" s="39" t="s">
        <v>35</v>
      </c>
      <c r="C22" s="40"/>
      <c r="D22" s="36"/>
      <c r="E22" s="36">
        <v>0</v>
      </c>
      <c r="F22" s="42">
        <f t="shared" si="1"/>
        <v>0</v>
      </c>
    </row>
    <row r="23" spans="1:6" s="11" customFormat="1" ht="18" x14ac:dyDescent="0.25">
      <c r="A23" s="38"/>
      <c r="B23" s="39" t="s">
        <v>36</v>
      </c>
      <c r="C23" s="40" t="s">
        <v>24</v>
      </c>
      <c r="D23" s="36">
        <f>((2*3.2)+(4.2*2))*0.15</f>
        <v>2.2200000000000002</v>
      </c>
      <c r="E23" s="41"/>
      <c r="F23" s="42">
        <f t="shared" si="1"/>
        <v>0</v>
      </c>
    </row>
    <row r="24" spans="1:6" s="11" customFormat="1" ht="31.5" x14ac:dyDescent="0.25">
      <c r="A24" s="38">
        <v>2.2999999999999998</v>
      </c>
      <c r="B24" s="39" t="s">
        <v>37</v>
      </c>
      <c r="C24" s="40"/>
      <c r="D24" s="36"/>
      <c r="E24" s="36">
        <v>0</v>
      </c>
      <c r="F24" s="42">
        <f t="shared" si="1"/>
        <v>0</v>
      </c>
    </row>
    <row r="25" spans="1:6" s="11" customFormat="1" ht="15.75" x14ac:dyDescent="0.25">
      <c r="A25" s="38"/>
      <c r="B25" s="39" t="s">
        <v>38</v>
      </c>
      <c r="C25" s="40" t="s">
        <v>39</v>
      </c>
      <c r="D25" s="36">
        <v>69.88</v>
      </c>
      <c r="E25" s="41"/>
      <c r="F25" s="42">
        <f t="shared" si="1"/>
        <v>0</v>
      </c>
    </row>
    <row r="26" spans="1:6" s="11" customFormat="1" ht="15.75" x14ac:dyDescent="0.25">
      <c r="A26" s="43"/>
      <c r="B26" s="44" t="s">
        <v>30</v>
      </c>
      <c r="C26" s="44"/>
      <c r="D26" s="44"/>
      <c r="E26" s="44"/>
      <c r="F26" s="45">
        <f>SUM(F20:F25)</f>
        <v>0</v>
      </c>
    </row>
    <row r="27" spans="1:6" s="11" customFormat="1" ht="15.75" x14ac:dyDescent="0.25">
      <c r="A27" s="33"/>
      <c r="B27" s="46" t="s">
        <v>40</v>
      </c>
      <c r="C27" s="35"/>
      <c r="D27" s="36"/>
      <c r="E27" s="36"/>
      <c r="F27" s="42"/>
    </row>
    <row r="28" spans="1:6" s="11" customFormat="1" ht="15.75" x14ac:dyDescent="0.25">
      <c r="A28" s="38">
        <v>3.1</v>
      </c>
      <c r="B28" s="39" t="s">
        <v>41</v>
      </c>
      <c r="C28" s="40"/>
      <c r="D28" s="36"/>
      <c r="E28" s="36"/>
      <c r="F28" s="42"/>
    </row>
    <row r="29" spans="1:6" s="11" customFormat="1" ht="18" x14ac:dyDescent="0.25">
      <c r="A29" s="38"/>
      <c r="B29" s="39" t="s">
        <v>42</v>
      </c>
      <c r="C29" s="40" t="s">
        <v>26</v>
      </c>
      <c r="D29" s="36">
        <f>((4.2*2)+(3.2*2))*0.8</f>
        <v>11.840000000000002</v>
      </c>
      <c r="E29" s="41"/>
      <c r="F29" s="42">
        <f>D29*E29</f>
        <v>0</v>
      </c>
    </row>
    <row r="30" spans="1:6" s="11" customFormat="1" ht="18" x14ac:dyDescent="0.25">
      <c r="A30" s="38"/>
      <c r="B30" s="39" t="s">
        <v>43</v>
      </c>
      <c r="C30" s="40" t="s">
        <v>26</v>
      </c>
      <c r="D30" s="36">
        <f>((4.2*2)+(3.2*2))*1.5</f>
        <v>22.200000000000003</v>
      </c>
      <c r="E30" s="41"/>
      <c r="F30" s="42">
        <f t="shared" ref="F30:F31" si="2">D30*E30</f>
        <v>0</v>
      </c>
    </row>
    <row r="31" spans="1:6" s="11" customFormat="1" ht="31.5" x14ac:dyDescent="0.25">
      <c r="A31" s="49">
        <v>3.2</v>
      </c>
      <c r="B31" s="39" t="s">
        <v>44</v>
      </c>
      <c r="C31" s="40" t="s">
        <v>24</v>
      </c>
      <c r="D31" s="50">
        <f>((4.2*2)+(3.2*2))*1.5</f>
        <v>22.200000000000003</v>
      </c>
      <c r="E31" s="99"/>
      <c r="F31" s="42">
        <f t="shared" si="2"/>
        <v>0</v>
      </c>
    </row>
    <row r="32" spans="1:6" s="11" customFormat="1" ht="15.75" x14ac:dyDescent="0.25">
      <c r="A32" s="51"/>
      <c r="B32" s="44" t="s">
        <v>30</v>
      </c>
      <c r="C32" s="44"/>
      <c r="D32" s="44"/>
      <c r="E32" s="44"/>
      <c r="F32" s="45">
        <f>SUM(F29:F31)</f>
        <v>0</v>
      </c>
    </row>
    <row r="33" spans="1:6" s="11" customFormat="1" ht="15.75" x14ac:dyDescent="0.25">
      <c r="A33" s="52"/>
      <c r="B33" s="53" t="s">
        <v>45</v>
      </c>
      <c r="C33" s="54"/>
      <c r="D33" s="54"/>
      <c r="E33" s="54"/>
      <c r="F33" s="55"/>
    </row>
    <row r="34" spans="1:6" s="11" customFormat="1" ht="409.5" x14ac:dyDescent="0.25">
      <c r="A34" s="56">
        <v>4.0999999999999996</v>
      </c>
      <c r="B34" s="57" t="s">
        <v>46</v>
      </c>
      <c r="C34" s="58" t="s">
        <v>47</v>
      </c>
      <c r="D34" s="56">
        <v>1</v>
      </c>
      <c r="E34" s="100"/>
      <c r="F34" s="59">
        <f>D34*E34</f>
        <v>0</v>
      </c>
    </row>
    <row r="35" spans="1:6" s="11" customFormat="1" ht="110.25" x14ac:dyDescent="0.25">
      <c r="A35" s="56">
        <v>4.2</v>
      </c>
      <c r="B35" s="60" t="s">
        <v>48</v>
      </c>
      <c r="C35" s="56" t="s">
        <v>49</v>
      </c>
      <c r="D35" s="56">
        <v>200</v>
      </c>
      <c r="E35" s="100"/>
      <c r="F35" s="59">
        <f>D35*E35</f>
        <v>0</v>
      </c>
    </row>
    <row r="36" spans="1:6" s="11" customFormat="1" ht="15.75" x14ac:dyDescent="0.25">
      <c r="A36" s="51"/>
      <c r="B36" s="44" t="s">
        <v>30</v>
      </c>
      <c r="C36" s="44"/>
      <c r="D36" s="44"/>
      <c r="E36" s="44"/>
      <c r="F36" s="45">
        <f>SUM(F34:F35)</f>
        <v>0</v>
      </c>
    </row>
    <row r="37" spans="1:6" s="11" customFormat="1" ht="15.75" x14ac:dyDescent="0.25">
      <c r="A37" s="61"/>
      <c r="B37" s="62" t="s">
        <v>50</v>
      </c>
      <c r="C37" s="62"/>
      <c r="D37" s="62"/>
      <c r="E37" s="62"/>
      <c r="F37" s="63">
        <f>F17+F26+F32+F36</f>
        <v>0</v>
      </c>
    </row>
    <row r="39" spans="1:6" s="11" customFormat="1" ht="15.75" x14ac:dyDescent="0.25">
      <c r="A39" s="198" t="s">
        <v>53</v>
      </c>
      <c r="B39" s="198"/>
      <c r="C39" s="198"/>
      <c r="D39" s="198"/>
      <c r="E39" s="198"/>
      <c r="F39" s="198"/>
    </row>
    <row r="40" spans="1:6" s="11" customFormat="1" ht="31.5" x14ac:dyDescent="0.25">
      <c r="A40" s="65" t="s">
        <v>54</v>
      </c>
      <c r="B40" s="64" t="s">
        <v>12</v>
      </c>
      <c r="C40" s="65" t="s">
        <v>55</v>
      </c>
      <c r="D40" s="66" t="s">
        <v>56</v>
      </c>
      <c r="E40" s="67" t="s">
        <v>57</v>
      </c>
      <c r="F40" s="66" t="s">
        <v>58</v>
      </c>
    </row>
    <row r="41" spans="1:6" s="11" customFormat="1" ht="15.75" x14ac:dyDescent="0.25">
      <c r="A41" s="69"/>
      <c r="B41" s="68" t="s">
        <v>59</v>
      </c>
      <c r="C41" s="69"/>
      <c r="D41" s="70"/>
      <c r="E41" s="70"/>
      <c r="F41" s="70"/>
    </row>
    <row r="42" spans="1:6" s="11" customFormat="1" ht="31.5" x14ac:dyDescent="0.25">
      <c r="A42" s="71">
        <v>1.1000000000000001</v>
      </c>
      <c r="B42" s="72" t="s">
        <v>60</v>
      </c>
      <c r="C42" s="71" t="s">
        <v>61</v>
      </c>
      <c r="D42" s="73">
        <f>70+(2*2)</f>
        <v>74</v>
      </c>
      <c r="E42" s="101"/>
      <c r="F42" s="73">
        <f>D42*E42</f>
        <v>0</v>
      </c>
    </row>
    <row r="43" spans="1:6" s="11" customFormat="1" ht="31.5" x14ac:dyDescent="0.25">
      <c r="A43" s="71">
        <v>1.2</v>
      </c>
      <c r="B43" s="72" t="s">
        <v>62</v>
      </c>
      <c r="C43" s="71" t="s">
        <v>63</v>
      </c>
      <c r="D43" s="73">
        <f>(6.2*3.7*1)+(1.6*1.8*1.5)+(1.5*1*1.5)+(1.2*1.4*0.5)+(2*2*1)</f>
        <v>34.35</v>
      </c>
      <c r="E43" s="102"/>
      <c r="F43" s="73">
        <f t="shared" ref="F43:F46" si="3">D43*E43</f>
        <v>0</v>
      </c>
    </row>
    <row r="44" spans="1:6" s="11" customFormat="1" ht="31.5" x14ac:dyDescent="0.25">
      <c r="A44" s="71">
        <v>1.3</v>
      </c>
      <c r="B44" s="74" t="s">
        <v>64</v>
      </c>
      <c r="C44" s="71" t="s">
        <v>63</v>
      </c>
      <c r="D44" s="73">
        <f>(6.2*3.7*0.8)+(0.2*0.3*1.5)+(0.3*0.3*1.5)+(1.2*1.4*0.3)+(2*2*0.6)</f>
        <v>21.481000000000002</v>
      </c>
      <c r="E44" s="101"/>
      <c r="F44" s="73">
        <f t="shared" si="3"/>
        <v>0</v>
      </c>
    </row>
    <row r="45" spans="1:6" s="11" customFormat="1" ht="31.5" x14ac:dyDescent="0.25">
      <c r="A45" s="71">
        <v>1.4</v>
      </c>
      <c r="B45" s="72" t="s">
        <v>65</v>
      </c>
      <c r="C45" s="71" t="s">
        <v>61</v>
      </c>
      <c r="D45" s="73">
        <f>(5.2*2.7)+(1*0.7)+(1.2*1.4)+(2*1.5)</f>
        <v>19.420000000000002</v>
      </c>
      <c r="E45" s="101"/>
      <c r="F45" s="73">
        <f t="shared" si="3"/>
        <v>0</v>
      </c>
    </row>
    <row r="46" spans="1:6" s="11" customFormat="1" ht="18" x14ac:dyDescent="0.25">
      <c r="A46" s="71">
        <v>1.5</v>
      </c>
      <c r="B46" s="72" t="s">
        <v>66</v>
      </c>
      <c r="C46" s="71" t="s">
        <v>63</v>
      </c>
      <c r="D46" s="73">
        <f>(D42*0.2)+D43</f>
        <v>49.150000000000006</v>
      </c>
      <c r="E46" s="101"/>
      <c r="F46" s="73">
        <f t="shared" si="3"/>
        <v>0</v>
      </c>
    </row>
    <row r="47" spans="1:6" s="78" customFormat="1" ht="15.75" x14ac:dyDescent="0.25">
      <c r="A47" s="75"/>
      <c r="B47" s="76" t="s">
        <v>67</v>
      </c>
      <c r="C47" s="76"/>
      <c r="D47" s="76"/>
      <c r="E47" s="76"/>
      <c r="F47" s="77">
        <f>SUM(F42:F46)</f>
        <v>0</v>
      </c>
    </row>
    <row r="48" spans="1:6" s="11" customFormat="1" ht="15.75" x14ac:dyDescent="0.25">
      <c r="A48" s="69"/>
      <c r="B48" s="79" t="s">
        <v>68</v>
      </c>
      <c r="C48" s="71"/>
      <c r="D48" s="73"/>
      <c r="E48" s="73"/>
      <c r="F48" s="73"/>
    </row>
    <row r="49" spans="1:6" s="11" customFormat="1" ht="18" x14ac:dyDescent="0.25">
      <c r="A49" s="71">
        <v>2.1</v>
      </c>
      <c r="B49" s="72" t="s">
        <v>69</v>
      </c>
      <c r="C49" s="71" t="s">
        <v>61</v>
      </c>
      <c r="D49" s="73">
        <f>(5.2*2.7)+(1.4*1.2)+(1*0.7)+(2*2)</f>
        <v>20.420000000000002</v>
      </c>
      <c r="E49" s="101"/>
      <c r="F49" s="73">
        <f>D49*E49</f>
        <v>0</v>
      </c>
    </row>
    <row r="50" spans="1:6" s="11" customFormat="1" ht="18" x14ac:dyDescent="0.25">
      <c r="A50" s="71">
        <v>2.2000000000000002</v>
      </c>
      <c r="B50" s="72" t="s">
        <v>70</v>
      </c>
      <c r="C50" s="71" t="s">
        <v>63</v>
      </c>
      <c r="D50" s="73">
        <f>(5.2*2.7*0.1)+(1*0.7*0.1)+(1.2*1.4*0.1)+(3.3*1.1*0.1)+(3.3*0.15*0.1*2)+(3.3*0.2*0.15)+(2*2)</f>
        <v>6.2030000000000003</v>
      </c>
      <c r="E50" s="102"/>
      <c r="F50" s="73">
        <f t="shared" ref="F50:F54" si="4">D50*E50</f>
        <v>0</v>
      </c>
    </row>
    <row r="51" spans="1:6" s="11" customFormat="1" ht="18" x14ac:dyDescent="0.25">
      <c r="A51" s="71">
        <v>2.2999999999999998</v>
      </c>
      <c r="B51" s="80" t="s">
        <v>71</v>
      </c>
      <c r="C51" s="71" t="s">
        <v>61</v>
      </c>
      <c r="D51" s="73">
        <f>(70.2*0.1)+(16.73*0.2*2)+(8*0.1)</f>
        <v>14.512</v>
      </c>
      <c r="E51" s="101"/>
      <c r="F51" s="73">
        <f t="shared" si="4"/>
        <v>0</v>
      </c>
    </row>
    <row r="52" spans="1:6" s="11" customFormat="1" ht="31.5" x14ac:dyDescent="0.25">
      <c r="A52" s="71">
        <v>2.4</v>
      </c>
      <c r="B52" s="72" t="s">
        <v>72</v>
      </c>
      <c r="C52" s="71"/>
      <c r="D52" s="73"/>
      <c r="E52" s="73">
        <v>0</v>
      </c>
      <c r="F52" s="73">
        <f t="shared" si="4"/>
        <v>0</v>
      </c>
    </row>
    <row r="53" spans="1:6" s="11" customFormat="1" ht="15.75" x14ac:dyDescent="0.25">
      <c r="A53" s="71"/>
      <c r="B53" s="72" t="s">
        <v>73</v>
      </c>
      <c r="C53" s="71" t="s">
        <v>74</v>
      </c>
      <c r="D53" s="73">
        <f>31.2+12</f>
        <v>43.2</v>
      </c>
      <c r="E53" s="101"/>
      <c r="F53" s="73">
        <f t="shared" si="4"/>
        <v>0</v>
      </c>
    </row>
    <row r="54" spans="1:6" s="11" customFormat="1" ht="15.75" x14ac:dyDescent="0.25">
      <c r="A54" s="71"/>
      <c r="B54" s="72" t="s">
        <v>75</v>
      </c>
      <c r="C54" s="71" t="s">
        <v>74</v>
      </c>
      <c r="D54" s="73">
        <f>52.5+21</f>
        <v>73.5</v>
      </c>
      <c r="E54" s="101"/>
      <c r="F54" s="73">
        <f t="shared" si="4"/>
        <v>0</v>
      </c>
    </row>
    <row r="55" spans="1:6" s="78" customFormat="1" ht="15.75" x14ac:dyDescent="0.25">
      <c r="A55" s="75"/>
      <c r="B55" s="76" t="s">
        <v>67</v>
      </c>
      <c r="C55" s="76"/>
      <c r="D55" s="76"/>
      <c r="E55" s="76"/>
      <c r="F55" s="77">
        <f>SUM(F49:F54)</f>
        <v>0</v>
      </c>
    </row>
    <row r="56" spans="1:6" s="11" customFormat="1" ht="15.75" x14ac:dyDescent="0.25">
      <c r="A56" s="69"/>
      <c r="B56" s="79" t="s">
        <v>76</v>
      </c>
      <c r="C56" s="71"/>
      <c r="D56" s="73"/>
      <c r="E56" s="73"/>
      <c r="F56" s="73"/>
    </row>
    <row r="57" spans="1:6" s="11" customFormat="1" ht="31.5" x14ac:dyDescent="0.25">
      <c r="A57" s="71">
        <v>3.1</v>
      </c>
      <c r="B57" s="72" t="s">
        <v>77</v>
      </c>
      <c r="C57" s="71" t="s">
        <v>63</v>
      </c>
      <c r="D57" s="73">
        <f>16+(8*0.4*1)</f>
        <v>19.2</v>
      </c>
      <c r="E57" s="101"/>
      <c r="F57" s="73">
        <f>D57*E57</f>
        <v>0</v>
      </c>
    </row>
    <row r="58" spans="1:6" s="11" customFormat="1" ht="18" x14ac:dyDescent="0.25">
      <c r="A58" s="71">
        <v>3.2</v>
      </c>
      <c r="B58" s="72" t="s">
        <v>78</v>
      </c>
      <c r="C58" s="71" t="s">
        <v>61</v>
      </c>
      <c r="D58" s="73">
        <v>27</v>
      </c>
      <c r="E58" s="101"/>
      <c r="F58" s="73">
        <f t="shared" ref="F58:F59" si="5">D58*E58</f>
        <v>0</v>
      </c>
    </row>
    <row r="59" spans="1:6" s="11" customFormat="1" ht="31.5" x14ac:dyDescent="0.25">
      <c r="A59" s="71">
        <v>3.3</v>
      </c>
      <c r="B59" s="72" t="s">
        <v>79</v>
      </c>
      <c r="C59" s="71" t="s">
        <v>61</v>
      </c>
      <c r="D59" s="73">
        <v>4.45</v>
      </c>
      <c r="E59" s="101"/>
      <c r="F59" s="73">
        <f t="shared" si="5"/>
        <v>0</v>
      </c>
    </row>
    <row r="60" spans="1:6" s="78" customFormat="1" ht="15.75" x14ac:dyDescent="0.25">
      <c r="A60" s="75"/>
      <c r="B60" s="76" t="s">
        <v>67</v>
      </c>
      <c r="C60" s="76"/>
      <c r="D60" s="76"/>
      <c r="E60" s="76"/>
      <c r="F60" s="77">
        <f>SUM(F57:F59)</f>
        <v>0</v>
      </c>
    </row>
    <row r="61" spans="1:6" s="11" customFormat="1" ht="15.75" x14ac:dyDescent="0.25">
      <c r="A61" s="69"/>
      <c r="B61" s="68" t="s">
        <v>80</v>
      </c>
      <c r="C61" s="71"/>
      <c r="D61" s="73"/>
      <c r="E61" s="73"/>
      <c r="F61" s="81"/>
    </row>
    <row r="62" spans="1:6" s="11" customFormat="1" ht="15.75" x14ac:dyDescent="0.25">
      <c r="A62" s="71"/>
      <c r="B62" s="82" t="s">
        <v>81</v>
      </c>
      <c r="C62" s="71"/>
      <c r="D62" s="73"/>
      <c r="E62" s="73"/>
      <c r="F62" s="73"/>
    </row>
    <row r="63" spans="1:6" s="11" customFormat="1" ht="15.75" x14ac:dyDescent="0.25">
      <c r="A63" s="71" t="s">
        <v>82</v>
      </c>
      <c r="B63" s="72" t="s">
        <v>83</v>
      </c>
      <c r="C63" s="71" t="s">
        <v>84</v>
      </c>
      <c r="D63" s="73">
        <v>18</v>
      </c>
      <c r="E63" s="101"/>
      <c r="F63" s="73">
        <f>D63*E63</f>
        <v>0</v>
      </c>
    </row>
    <row r="64" spans="1:6" s="11" customFormat="1" ht="15.75" x14ac:dyDescent="0.25">
      <c r="A64" s="71" t="s">
        <v>85</v>
      </c>
      <c r="B64" s="72" t="s">
        <v>86</v>
      </c>
      <c r="C64" s="71" t="s">
        <v>84</v>
      </c>
      <c r="D64" s="73">
        <v>12</v>
      </c>
      <c r="E64" s="101"/>
      <c r="F64" s="73">
        <f t="shared" ref="F64:F76" si="6">D64*E64</f>
        <v>0</v>
      </c>
    </row>
    <row r="65" spans="1:6" s="11" customFormat="1" ht="15.75" x14ac:dyDescent="0.25">
      <c r="A65" s="71"/>
      <c r="B65" s="82" t="s">
        <v>87</v>
      </c>
      <c r="C65" s="71"/>
      <c r="D65" s="73"/>
      <c r="E65" s="73">
        <v>0</v>
      </c>
      <c r="F65" s="73">
        <f t="shared" si="6"/>
        <v>0</v>
      </c>
    </row>
    <row r="66" spans="1:6" s="11" customFormat="1" ht="15.75" x14ac:dyDescent="0.25">
      <c r="A66" s="71" t="s">
        <v>88</v>
      </c>
      <c r="B66" s="72" t="s">
        <v>89</v>
      </c>
      <c r="C66" s="83" t="s">
        <v>90</v>
      </c>
      <c r="D66" s="73">
        <v>2</v>
      </c>
      <c r="E66" s="103"/>
      <c r="F66" s="73">
        <f t="shared" si="6"/>
        <v>0</v>
      </c>
    </row>
    <row r="67" spans="1:6" s="11" customFormat="1" ht="15.75" x14ac:dyDescent="0.25">
      <c r="A67" s="71" t="s">
        <v>91</v>
      </c>
      <c r="B67" s="72" t="s">
        <v>92</v>
      </c>
      <c r="C67" s="83" t="s">
        <v>90</v>
      </c>
      <c r="D67" s="73">
        <v>12</v>
      </c>
      <c r="E67" s="103"/>
      <c r="F67" s="73">
        <f t="shared" si="6"/>
        <v>0</v>
      </c>
    </row>
    <row r="68" spans="1:6" s="11" customFormat="1" ht="15.75" x14ac:dyDescent="0.25">
      <c r="A68" s="71" t="s">
        <v>93</v>
      </c>
      <c r="B68" s="72" t="s">
        <v>94</v>
      </c>
      <c r="C68" s="83" t="s">
        <v>90</v>
      </c>
      <c r="D68" s="73">
        <v>6</v>
      </c>
      <c r="E68" s="103"/>
      <c r="F68" s="73">
        <f t="shared" si="6"/>
        <v>0</v>
      </c>
    </row>
    <row r="69" spans="1:6" s="11" customFormat="1" ht="15.75" x14ac:dyDescent="0.25">
      <c r="A69" s="71" t="s">
        <v>95</v>
      </c>
      <c r="B69" s="72" t="s">
        <v>96</v>
      </c>
      <c r="C69" s="83" t="s">
        <v>90</v>
      </c>
      <c r="D69" s="73">
        <v>4</v>
      </c>
      <c r="E69" s="103"/>
      <c r="F69" s="73">
        <f t="shared" si="6"/>
        <v>0</v>
      </c>
    </row>
    <row r="70" spans="1:6" s="11" customFormat="1" ht="15.75" x14ac:dyDescent="0.25">
      <c r="A70" s="71" t="s">
        <v>97</v>
      </c>
      <c r="B70" s="72" t="s">
        <v>98</v>
      </c>
      <c r="C70" s="83" t="s">
        <v>90</v>
      </c>
      <c r="D70" s="73">
        <v>12</v>
      </c>
      <c r="E70" s="103"/>
      <c r="F70" s="73">
        <f t="shared" si="6"/>
        <v>0</v>
      </c>
    </row>
    <row r="71" spans="1:6" s="11" customFormat="1" ht="15.75" x14ac:dyDescent="0.25">
      <c r="A71" s="71" t="s">
        <v>99</v>
      </c>
      <c r="B71" s="72" t="s">
        <v>100</v>
      </c>
      <c r="C71" s="83" t="s">
        <v>90</v>
      </c>
      <c r="D71" s="73">
        <v>12</v>
      </c>
      <c r="E71" s="103"/>
      <c r="F71" s="73">
        <f t="shared" si="6"/>
        <v>0</v>
      </c>
    </row>
    <row r="72" spans="1:6" s="11" customFormat="1" ht="15.75" x14ac:dyDescent="0.25">
      <c r="A72" s="71" t="s">
        <v>101</v>
      </c>
      <c r="B72" s="72" t="s">
        <v>102</v>
      </c>
      <c r="C72" s="83" t="s">
        <v>90</v>
      </c>
      <c r="D72" s="73">
        <v>1</v>
      </c>
      <c r="E72" s="103"/>
      <c r="F72" s="73">
        <f t="shared" si="6"/>
        <v>0</v>
      </c>
    </row>
    <row r="73" spans="1:6" s="11" customFormat="1" ht="15.75" x14ac:dyDescent="0.25">
      <c r="A73" s="71" t="s">
        <v>103</v>
      </c>
      <c r="B73" s="72" t="s">
        <v>104</v>
      </c>
      <c r="C73" s="83" t="s">
        <v>90</v>
      </c>
      <c r="D73" s="73">
        <v>1</v>
      </c>
      <c r="E73" s="103"/>
      <c r="F73" s="73">
        <f t="shared" si="6"/>
        <v>0</v>
      </c>
    </row>
    <row r="74" spans="1:6" s="11" customFormat="1" ht="15.75" x14ac:dyDescent="0.25">
      <c r="A74" s="71" t="s">
        <v>105</v>
      </c>
      <c r="B74" s="72" t="s">
        <v>106</v>
      </c>
      <c r="C74" s="83" t="s">
        <v>90</v>
      </c>
      <c r="D74" s="73">
        <v>2</v>
      </c>
      <c r="E74" s="103"/>
      <c r="F74" s="73">
        <f t="shared" si="6"/>
        <v>0</v>
      </c>
    </row>
    <row r="75" spans="1:6" s="11" customFormat="1" ht="15.75" x14ac:dyDescent="0.25">
      <c r="A75" s="71" t="s">
        <v>107</v>
      </c>
      <c r="B75" s="72" t="s">
        <v>108</v>
      </c>
      <c r="C75" s="71" t="s">
        <v>90</v>
      </c>
      <c r="D75" s="73">
        <v>1</v>
      </c>
      <c r="E75" s="103"/>
      <c r="F75" s="73">
        <f t="shared" si="6"/>
        <v>0</v>
      </c>
    </row>
    <row r="76" spans="1:6" s="11" customFormat="1" ht="31.5" x14ac:dyDescent="0.25">
      <c r="A76" s="71">
        <v>4.3</v>
      </c>
      <c r="B76" s="72" t="s">
        <v>109</v>
      </c>
      <c r="C76" s="71" t="s">
        <v>47</v>
      </c>
      <c r="D76" s="73">
        <v>1</v>
      </c>
      <c r="E76" s="103"/>
      <c r="F76" s="73">
        <f t="shared" si="6"/>
        <v>0</v>
      </c>
    </row>
    <row r="77" spans="1:6" s="78" customFormat="1" ht="15.75" x14ac:dyDescent="0.25">
      <c r="A77" s="75"/>
      <c r="B77" s="76" t="s">
        <v>67</v>
      </c>
      <c r="C77" s="76"/>
      <c r="D77" s="76"/>
      <c r="E77" s="76"/>
      <c r="F77" s="77">
        <f>SUM(F63:F76)</f>
        <v>0</v>
      </c>
    </row>
    <row r="78" spans="1:6" s="11" customFormat="1" ht="15.75" x14ac:dyDescent="0.25">
      <c r="A78" s="69"/>
      <c r="B78" s="68" t="s">
        <v>110</v>
      </c>
      <c r="C78" s="71"/>
      <c r="D78" s="73"/>
      <c r="E78" s="73"/>
      <c r="F78" s="73"/>
    </row>
    <row r="79" spans="1:6" s="11" customFormat="1" ht="31.5" x14ac:dyDescent="0.25">
      <c r="A79" s="71">
        <v>5.0999999999999996</v>
      </c>
      <c r="B79" s="72" t="s">
        <v>111</v>
      </c>
      <c r="C79" s="83" t="s">
        <v>84</v>
      </c>
      <c r="D79" s="73">
        <v>17</v>
      </c>
      <c r="E79" s="104"/>
      <c r="F79" s="73">
        <f>D79*E79</f>
        <v>0</v>
      </c>
    </row>
    <row r="80" spans="1:6" s="11" customFormat="1" ht="31.5" x14ac:dyDescent="0.25">
      <c r="A80" s="71">
        <v>5.2</v>
      </c>
      <c r="B80" s="72" t="s">
        <v>112</v>
      </c>
      <c r="C80" s="71" t="s">
        <v>63</v>
      </c>
      <c r="D80" s="73">
        <v>1.5</v>
      </c>
      <c r="E80" s="105"/>
      <c r="F80" s="73">
        <f t="shared" ref="F80:F83" si="7">D80*E80</f>
        <v>0</v>
      </c>
    </row>
    <row r="81" spans="1:6" s="11" customFormat="1" ht="15.75" x14ac:dyDescent="0.25">
      <c r="A81" s="95">
        <v>5.3</v>
      </c>
      <c r="B81" s="96" t="s">
        <v>113</v>
      </c>
      <c r="C81" s="95" t="s">
        <v>84</v>
      </c>
      <c r="D81" s="97">
        <v>200</v>
      </c>
      <c r="E81" s="106"/>
      <c r="F81" s="97">
        <f t="shared" si="7"/>
        <v>0</v>
      </c>
    </row>
    <row r="82" spans="1:6" s="11" customFormat="1" ht="63" x14ac:dyDescent="0.25">
      <c r="A82" s="71">
        <v>5.4</v>
      </c>
      <c r="B82" s="72" t="s">
        <v>114</v>
      </c>
      <c r="C82" s="84" t="s">
        <v>115</v>
      </c>
      <c r="D82" s="85">
        <v>1</v>
      </c>
      <c r="E82" s="105"/>
      <c r="F82" s="73">
        <f t="shared" si="7"/>
        <v>0</v>
      </c>
    </row>
    <row r="83" spans="1:6" s="11" customFormat="1" ht="126" x14ac:dyDescent="0.25">
      <c r="A83" s="71">
        <v>5.5</v>
      </c>
      <c r="B83" s="94" t="s">
        <v>172</v>
      </c>
      <c r="C83" s="71" t="s">
        <v>173</v>
      </c>
      <c r="D83" s="73">
        <v>1</v>
      </c>
      <c r="E83" s="101"/>
      <c r="F83" s="73">
        <f t="shared" si="7"/>
        <v>0</v>
      </c>
    </row>
    <row r="84" spans="1:6" s="89" customFormat="1" ht="15.75" x14ac:dyDescent="0.25">
      <c r="A84" s="86"/>
      <c r="B84" s="87" t="s">
        <v>67</v>
      </c>
      <c r="C84" s="87"/>
      <c r="D84" s="87"/>
      <c r="E84" s="87"/>
      <c r="F84" s="88">
        <f>SUM(F79:F83)</f>
        <v>0</v>
      </c>
    </row>
    <row r="85" spans="1:6" ht="18.75" x14ac:dyDescent="0.3">
      <c r="A85" s="90"/>
      <c r="B85" s="91" t="s">
        <v>116</v>
      </c>
      <c r="C85" s="92"/>
      <c r="D85" s="92"/>
      <c r="E85" s="92"/>
      <c r="F85" s="93">
        <f>F84+F77+F60+F55+F47</f>
        <v>0</v>
      </c>
    </row>
    <row r="88" spans="1:6" ht="16.5" thickBot="1" x14ac:dyDescent="0.3">
      <c r="A88" s="192" t="s">
        <v>174</v>
      </c>
      <c r="B88" s="193"/>
      <c r="C88" s="193"/>
      <c r="D88" s="193"/>
      <c r="E88" s="193"/>
      <c r="F88" s="193"/>
    </row>
    <row r="89" spans="1:6" ht="16.5" thickTop="1" x14ac:dyDescent="0.25">
      <c r="A89" s="107" t="s">
        <v>11</v>
      </c>
      <c r="B89" s="108" t="s">
        <v>12</v>
      </c>
      <c r="C89" s="109" t="s">
        <v>13</v>
      </c>
      <c r="D89" s="110" t="s">
        <v>121</v>
      </c>
      <c r="E89" s="111" t="s">
        <v>122</v>
      </c>
      <c r="F89" s="112" t="s">
        <v>123</v>
      </c>
    </row>
    <row r="90" spans="1:6" x14ac:dyDescent="0.25">
      <c r="A90" s="113"/>
      <c r="B90" s="114" t="s">
        <v>117</v>
      </c>
      <c r="C90" s="113"/>
      <c r="D90" s="115"/>
      <c r="E90" s="116"/>
      <c r="F90" s="117"/>
    </row>
    <row r="91" spans="1:6" x14ac:dyDescent="0.25">
      <c r="A91" s="113"/>
      <c r="B91" s="114" t="s">
        <v>124</v>
      </c>
      <c r="C91" s="113"/>
      <c r="D91" s="118"/>
      <c r="E91" s="119"/>
      <c r="F91" s="120"/>
    </row>
    <row r="92" spans="1:6" ht="75" x14ac:dyDescent="0.25">
      <c r="A92" s="113"/>
      <c r="B92" s="121" t="s">
        <v>175</v>
      </c>
      <c r="C92" s="113" t="s">
        <v>125</v>
      </c>
      <c r="D92" s="118">
        <v>1</v>
      </c>
      <c r="E92" s="122"/>
      <c r="F92" s="120">
        <f>ROUND(D92*E92,2)</f>
        <v>0</v>
      </c>
    </row>
    <row r="93" spans="1:6" x14ac:dyDescent="0.25">
      <c r="A93" s="113"/>
      <c r="B93" s="123" t="s">
        <v>170</v>
      </c>
      <c r="C93" s="113"/>
      <c r="D93" s="118"/>
      <c r="E93" s="119">
        <v>0</v>
      </c>
      <c r="F93" s="117"/>
    </row>
    <row r="94" spans="1:6" ht="30" x14ac:dyDescent="0.25">
      <c r="A94" s="113">
        <v>2.1</v>
      </c>
      <c r="B94" s="124" t="s">
        <v>126</v>
      </c>
      <c r="C94" s="113" t="s">
        <v>176</v>
      </c>
      <c r="D94" s="125">
        <v>101.92</v>
      </c>
      <c r="E94" s="126"/>
      <c r="F94" s="127">
        <f>ROUND(D94*E94,2)</f>
        <v>0</v>
      </c>
    </row>
    <row r="95" spans="1:6" ht="30" x14ac:dyDescent="0.25">
      <c r="A95" s="113">
        <v>2.2000000000000002</v>
      </c>
      <c r="B95" s="124" t="s">
        <v>127</v>
      </c>
      <c r="C95" s="128" t="s">
        <v>176</v>
      </c>
      <c r="D95" s="125">
        <v>20.8</v>
      </c>
      <c r="E95" s="126"/>
      <c r="F95" s="127">
        <f t="shared" ref="F95" si="8">ROUND(D95*E95,2)</f>
        <v>0</v>
      </c>
    </row>
    <row r="96" spans="1:6" x14ac:dyDescent="0.25">
      <c r="A96" s="129"/>
      <c r="B96" s="130" t="s">
        <v>67</v>
      </c>
      <c r="C96" s="131"/>
      <c r="D96" s="132"/>
      <c r="E96" s="133">
        <v>0</v>
      </c>
      <c r="F96" s="134">
        <f>F92+F94+F95</f>
        <v>0</v>
      </c>
    </row>
    <row r="97" spans="1:6" x14ac:dyDescent="0.25">
      <c r="A97" s="135"/>
      <c r="B97" s="123" t="s">
        <v>128</v>
      </c>
      <c r="C97" s="113"/>
      <c r="D97" s="118"/>
      <c r="E97" s="119">
        <v>0</v>
      </c>
      <c r="F97" s="117"/>
    </row>
    <row r="98" spans="1:6" ht="30" x14ac:dyDescent="0.25">
      <c r="A98" s="113">
        <v>3.1</v>
      </c>
      <c r="B98" s="124" t="s">
        <v>129</v>
      </c>
      <c r="C98" s="128" t="s">
        <v>176</v>
      </c>
      <c r="D98" s="136">
        <v>55.5</v>
      </c>
      <c r="E98" s="137"/>
      <c r="F98" s="138">
        <f>ROUND(D98*E98,2)</f>
        <v>0</v>
      </c>
    </row>
    <row r="99" spans="1:6" ht="60" x14ac:dyDescent="0.25">
      <c r="A99" s="113">
        <v>3.2</v>
      </c>
      <c r="B99" s="139" t="s">
        <v>130</v>
      </c>
      <c r="C99" s="140"/>
      <c r="D99" s="118"/>
      <c r="E99" s="119">
        <v>0</v>
      </c>
      <c r="F99" s="138"/>
    </row>
    <row r="100" spans="1:6" x14ac:dyDescent="0.25">
      <c r="A100" s="113"/>
      <c r="B100" s="124" t="s">
        <v>131</v>
      </c>
      <c r="C100" s="128" t="s">
        <v>84</v>
      </c>
      <c r="D100" s="125">
        <v>172</v>
      </c>
      <c r="E100" s="126"/>
      <c r="F100" s="138">
        <f t="shared" ref="F100:F104" si="9">ROUND(D100*E100,2)</f>
        <v>0</v>
      </c>
    </row>
    <row r="101" spans="1:6" x14ac:dyDescent="0.25">
      <c r="A101" s="128"/>
      <c r="B101" s="124" t="s">
        <v>132</v>
      </c>
      <c r="C101" s="128" t="s">
        <v>84</v>
      </c>
      <c r="D101" s="118">
        <v>75</v>
      </c>
      <c r="E101" s="122"/>
      <c r="F101" s="138">
        <f t="shared" si="9"/>
        <v>0</v>
      </c>
    </row>
    <row r="102" spans="1:6" ht="30" x14ac:dyDescent="0.25">
      <c r="A102" s="128">
        <v>3.3</v>
      </c>
      <c r="B102" s="124" t="s">
        <v>133</v>
      </c>
      <c r="C102" s="128" t="s">
        <v>84</v>
      </c>
      <c r="D102" s="118">
        <v>49.6</v>
      </c>
      <c r="E102" s="122"/>
      <c r="F102" s="138">
        <f t="shared" si="9"/>
        <v>0</v>
      </c>
    </row>
    <row r="103" spans="1:6" ht="75" x14ac:dyDescent="0.25">
      <c r="A103" s="113">
        <v>3.4</v>
      </c>
      <c r="B103" s="141" t="s">
        <v>134</v>
      </c>
      <c r="C103" s="113" t="s">
        <v>84</v>
      </c>
      <c r="D103" s="142">
        <v>14</v>
      </c>
      <c r="E103" s="143"/>
      <c r="F103" s="138">
        <f t="shared" si="9"/>
        <v>0</v>
      </c>
    </row>
    <row r="104" spans="1:6" ht="45" x14ac:dyDescent="0.25">
      <c r="A104" s="144">
        <v>3.5</v>
      </c>
      <c r="B104" s="139" t="s">
        <v>135</v>
      </c>
      <c r="C104" s="144" t="s">
        <v>84</v>
      </c>
      <c r="D104" s="145">
        <f>6*4</f>
        <v>24</v>
      </c>
      <c r="E104" s="146"/>
      <c r="F104" s="147">
        <f t="shared" si="9"/>
        <v>0</v>
      </c>
    </row>
    <row r="105" spans="1:6" x14ac:dyDescent="0.25">
      <c r="A105" s="129"/>
      <c r="B105" s="130" t="s">
        <v>67</v>
      </c>
      <c r="C105" s="148"/>
      <c r="D105" s="149"/>
      <c r="E105" s="150">
        <v>0</v>
      </c>
      <c r="F105" s="151">
        <f>SUM(F98:F104)</f>
        <v>0</v>
      </c>
    </row>
    <row r="106" spans="1:6" x14ac:dyDescent="0.25">
      <c r="A106" s="135"/>
      <c r="B106" s="123" t="s">
        <v>136</v>
      </c>
      <c r="C106" s="113"/>
      <c r="D106" s="118"/>
      <c r="E106" s="119">
        <v>0</v>
      </c>
      <c r="F106" s="117"/>
    </row>
    <row r="107" spans="1:6" ht="75" x14ac:dyDescent="0.25">
      <c r="A107" s="113"/>
      <c r="B107" s="121" t="s">
        <v>137</v>
      </c>
      <c r="C107" s="113"/>
      <c r="D107" s="118"/>
      <c r="E107" s="119">
        <v>0</v>
      </c>
      <c r="F107" s="117"/>
    </row>
    <row r="108" spans="1:6" ht="21" x14ac:dyDescent="0.3">
      <c r="A108" s="113">
        <v>4.0999999999999996</v>
      </c>
      <c r="B108" s="121" t="s">
        <v>138</v>
      </c>
      <c r="C108" s="113" t="s">
        <v>177</v>
      </c>
      <c r="D108" s="118">
        <f>0.7*0.3*4</f>
        <v>0.84</v>
      </c>
      <c r="E108" s="122"/>
      <c r="F108" s="120">
        <f>ROUND(D108*E108,2)</f>
        <v>0</v>
      </c>
    </row>
    <row r="109" spans="1:6" ht="30" x14ac:dyDescent="0.3">
      <c r="A109" s="152" t="s">
        <v>139</v>
      </c>
      <c r="B109" s="121" t="s">
        <v>178</v>
      </c>
      <c r="C109" s="113" t="s">
        <v>177</v>
      </c>
      <c r="D109" s="125">
        <f>1*2.1</f>
        <v>2.1</v>
      </c>
      <c r="E109" s="122"/>
      <c r="F109" s="120">
        <f t="shared" ref="F109:F110" si="10">ROUND(D109*E109,2)</f>
        <v>0</v>
      </c>
    </row>
    <row r="110" spans="1:6" ht="21" x14ac:dyDescent="0.3">
      <c r="A110" s="152" t="s">
        <v>140</v>
      </c>
      <c r="B110" s="121" t="s">
        <v>141</v>
      </c>
      <c r="C110" s="113" t="s">
        <v>177</v>
      </c>
      <c r="D110" s="142">
        <f>0.7*2.1*12</f>
        <v>17.64</v>
      </c>
      <c r="E110" s="122"/>
      <c r="F110" s="120">
        <f t="shared" si="10"/>
        <v>0</v>
      </c>
    </row>
    <row r="111" spans="1:6" x14ac:dyDescent="0.25">
      <c r="A111" s="153"/>
      <c r="B111" s="130" t="s">
        <v>67</v>
      </c>
      <c r="C111" s="148"/>
      <c r="D111" s="149"/>
      <c r="E111" s="150">
        <v>0</v>
      </c>
      <c r="F111" s="151">
        <f>SUM(F108:F110)</f>
        <v>0</v>
      </c>
    </row>
    <row r="112" spans="1:6" x14ac:dyDescent="0.25">
      <c r="A112" s="135"/>
      <c r="B112" s="123" t="s">
        <v>142</v>
      </c>
      <c r="C112" s="113"/>
      <c r="D112" s="118"/>
      <c r="E112" s="119">
        <v>0</v>
      </c>
      <c r="F112" s="117"/>
    </row>
    <row r="113" spans="1:6" ht="30" x14ac:dyDescent="0.25">
      <c r="A113" s="140"/>
      <c r="B113" s="141" t="s">
        <v>143</v>
      </c>
      <c r="C113" s="113"/>
      <c r="D113" s="118"/>
      <c r="E113" s="119"/>
      <c r="F113" s="117"/>
    </row>
    <row r="114" spans="1:6" ht="30" x14ac:dyDescent="0.25">
      <c r="A114" s="140">
        <v>5.0999999999999996</v>
      </c>
      <c r="B114" s="154" t="s">
        <v>144</v>
      </c>
      <c r="C114" s="155" t="s">
        <v>176</v>
      </c>
      <c r="D114" s="118">
        <v>192.5</v>
      </c>
      <c r="E114" s="122"/>
      <c r="F114" s="120">
        <f>ROUND(D114*E114,2)</f>
        <v>0</v>
      </c>
    </row>
    <row r="115" spans="1:6" ht="30" x14ac:dyDescent="0.25">
      <c r="A115" s="156">
        <v>5.2</v>
      </c>
      <c r="B115" s="157" t="s">
        <v>145</v>
      </c>
      <c r="C115" s="156" t="s">
        <v>176</v>
      </c>
      <c r="D115" s="158">
        <v>113.54</v>
      </c>
      <c r="E115" s="159"/>
      <c r="F115" s="120">
        <f t="shared" ref="F115:F126" si="11">ROUND(D115*E115,2)</f>
        <v>0</v>
      </c>
    </row>
    <row r="116" spans="1:6" ht="17.25" x14ac:dyDescent="0.25">
      <c r="A116" s="160">
        <v>5.3</v>
      </c>
      <c r="B116" s="161" t="s">
        <v>146</v>
      </c>
      <c r="C116" s="162" t="s">
        <v>176</v>
      </c>
      <c r="D116" s="163">
        <v>73.260000000000005</v>
      </c>
      <c r="E116" s="159"/>
      <c r="F116" s="120">
        <f t="shared" si="11"/>
        <v>0</v>
      </c>
    </row>
    <row r="117" spans="1:6" ht="45" x14ac:dyDescent="0.25">
      <c r="A117" s="156">
        <v>5.4</v>
      </c>
      <c r="B117" s="124" t="s">
        <v>147</v>
      </c>
      <c r="C117" s="156" t="s">
        <v>176</v>
      </c>
      <c r="D117" s="158">
        <v>29.34</v>
      </c>
      <c r="E117" s="159"/>
      <c r="F117" s="120">
        <f t="shared" si="11"/>
        <v>0</v>
      </c>
    </row>
    <row r="118" spans="1:6" ht="45" x14ac:dyDescent="0.25">
      <c r="A118" s="164">
        <v>5.5</v>
      </c>
      <c r="B118" s="124" t="s">
        <v>148</v>
      </c>
      <c r="C118" s="113" t="s">
        <v>47</v>
      </c>
      <c r="D118" s="158">
        <v>10</v>
      </c>
      <c r="E118" s="159"/>
      <c r="F118" s="120">
        <f t="shared" si="11"/>
        <v>0</v>
      </c>
    </row>
    <row r="119" spans="1:6" ht="45" x14ac:dyDescent="0.25">
      <c r="A119" s="164">
        <v>5.7</v>
      </c>
      <c r="B119" s="121" t="s">
        <v>149</v>
      </c>
      <c r="C119" s="165" t="s">
        <v>119</v>
      </c>
      <c r="D119" s="142">
        <v>2</v>
      </c>
      <c r="E119" s="143"/>
      <c r="F119" s="120">
        <f t="shared" si="11"/>
        <v>0</v>
      </c>
    </row>
    <row r="120" spans="1:6" ht="75" x14ac:dyDescent="0.3">
      <c r="A120" s="156">
        <v>5.8</v>
      </c>
      <c r="B120" s="121" t="s">
        <v>150</v>
      </c>
      <c r="C120" s="165" t="s">
        <v>177</v>
      </c>
      <c r="D120" s="142">
        <f>3*1.2*4</f>
        <v>14.399999999999999</v>
      </c>
      <c r="E120" s="143"/>
      <c r="F120" s="120">
        <f t="shared" si="11"/>
        <v>0</v>
      </c>
    </row>
    <row r="121" spans="1:6" ht="60" x14ac:dyDescent="0.25">
      <c r="A121" s="164">
        <v>5.9</v>
      </c>
      <c r="B121" s="121" t="s">
        <v>179</v>
      </c>
      <c r="C121" s="113" t="s">
        <v>115</v>
      </c>
      <c r="D121" s="142">
        <v>1</v>
      </c>
      <c r="E121" s="143"/>
      <c r="F121" s="120">
        <f t="shared" si="11"/>
        <v>0</v>
      </c>
    </row>
    <row r="122" spans="1:6" ht="60" x14ac:dyDescent="0.25">
      <c r="A122" s="166" t="s">
        <v>151</v>
      </c>
      <c r="B122" s="121" t="s">
        <v>180</v>
      </c>
      <c r="C122" s="113" t="s">
        <v>90</v>
      </c>
      <c r="D122" s="158">
        <v>2</v>
      </c>
      <c r="E122" s="159"/>
      <c r="F122" s="120">
        <f t="shared" si="11"/>
        <v>0</v>
      </c>
    </row>
    <row r="123" spans="1:6" ht="45" x14ac:dyDescent="0.25">
      <c r="A123" s="166" t="s">
        <v>152</v>
      </c>
      <c r="B123" s="121" t="s">
        <v>118</v>
      </c>
      <c r="C123" s="113" t="s">
        <v>119</v>
      </c>
      <c r="D123" s="158">
        <v>1</v>
      </c>
      <c r="E123" s="159"/>
      <c r="F123" s="120">
        <f t="shared" si="11"/>
        <v>0</v>
      </c>
    </row>
    <row r="124" spans="1:6" ht="30" x14ac:dyDescent="0.25">
      <c r="A124" s="166" t="s">
        <v>153</v>
      </c>
      <c r="B124" s="121" t="s">
        <v>120</v>
      </c>
      <c r="C124" s="165" t="s">
        <v>176</v>
      </c>
      <c r="D124" s="142">
        <v>240</v>
      </c>
      <c r="E124" s="143"/>
      <c r="F124" s="120">
        <f t="shared" si="11"/>
        <v>0</v>
      </c>
    </row>
    <row r="125" spans="1:6" ht="75" x14ac:dyDescent="0.25">
      <c r="A125" s="166" t="s">
        <v>154</v>
      </c>
      <c r="B125" s="167" t="s">
        <v>181</v>
      </c>
      <c r="C125" s="128" t="s">
        <v>84</v>
      </c>
      <c r="D125" s="168">
        <v>5</v>
      </c>
      <c r="E125" s="169"/>
      <c r="F125" s="120">
        <f t="shared" si="11"/>
        <v>0</v>
      </c>
    </row>
    <row r="126" spans="1:6" ht="105" x14ac:dyDescent="0.25">
      <c r="A126" s="166" t="s">
        <v>155</v>
      </c>
      <c r="B126" s="121" t="s">
        <v>182</v>
      </c>
      <c r="C126" s="128" t="s">
        <v>84</v>
      </c>
      <c r="D126" s="168">
        <v>80</v>
      </c>
      <c r="E126" s="169"/>
      <c r="F126" s="120">
        <f t="shared" si="11"/>
        <v>0</v>
      </c>
    </row>
    <row r="127" spans="1:6" x14ac:dyDescent="0.25">
      <c r="A127" s="153"/>
      <c r="B127" s="130" t="s">
        <v>67</v>
      </c>
      <c r="C127" s="148"/>
      <c r="D127" s="149"/>
      <c r="E127" s="150">
        <v>0</v>
      </c>
      <c r="F127" s="151">
        <f>SUM(F114:F126)</f>
        <v>0</v>
      </c>
    </row>
    <row r="128" spans="1:6" x14ac:dyDescent="0.25">
      <c r="A128" s="128"/>
      <c r="B128" s="123" t="s">
        <v>156</v>
      </c>
      <c r="C128" s="170"/>
      <c r="D128" s="171"/>
      <c r="E128" s="172">
        <v>0</v>
      </c>
      <c r="F128" s="173"/>
    </row>
    <row r="129" spans="1:6" x14ac:dyDescent="0.25">
      <c r="A129" s="128"/>
      <c r="B129" s="174" t="s">
        <v>157</v>
      </c>
      <c r="C129" s="170"/>
      <c r="D129" s="171"/>
      <c r="E129" s="172">
        <v>0</v>
      </c>
      <c r="F129" s="173"/>
    </row>
    <row r="130" spans="1:6" x14ac:dyDescent="0.25">
      <c r="A130" s="128" t="s">
        <v>158</v>
      </c>
      <c r="B130" s="124" t="s">
        <v>159</v>
      </c>
      <c r="C130" s="170"/>
      <c r="D130" s="171"/>
      <c r="E130" s="172">
        <v>0</v>
      </c>
      <c r="F130" s="173"/>
    </row>
    <row r="131" spans="1:6" ht="47.25" x14ac:dyDescent="0.25">
      <c r="A131" s="128"/>
      <c r="B131" s="124" t="s">
        <v>183</v>
      </c>
      <c r="C131" s="128" t="s">
        <v>90</v>
      </c>
      <c r="D131" s="171">
        <v>12</v>
      </c>
      <c r="E131" s="175"/>
      <c r="F131" s="120">
        <f>ROUND(D131*E131,2)</f>
        <v>0</v>
      </c>
    </row>
    <row r="132" spans="1:6" x14ac:dyDescent="0.25">
      <c r="A132" s="128" t="s">
        <v>160</v>
      </c>
      <c r="B132" s="124" t="s">
        <v>161</v>
      </c>
      <c r="C132" s="128"/>
      <c r="D132" s="171"/>
      <c r="E132" s="172">
        <v>0</v>
      </c>
      <c r="F132" s="120"/>
    </row>
    <row r="133" spans="1:6" x14ac:dyDescent="0.25">
      <c r="A133" s="128"/>
      <c r="B133" s="124" t="s">
        <v>162</v>
      </c>
      <c r="C133" s="128" t="s">
        <v>90</v>
      </c>
      <c r="D133" s="171">
        <v>4</v>
      </c>
      <c r="E133" s="175"/>
      <c r="F133" s="120">
        <f t="shared" ref="F133:F139" si="12">ROUND(D133*E133,2)</f>
        <v>0</v>
      </c>
    </row>
    <row r="134" spans="1:6" x14ac:dyDescent="0.25">
      <c r="A134" s="128" t="s">
        <v>163</v>
      </c>
      <c r="B134" s="124" t="s">
        <v>164</v>
      </c>
      <c r="C134" s="128"/>
      <c r="D134" s="171"/>
      <c r="E134" s="172">
        <v>0</v>
      </c>
      <c r="F134" s="120"/>
    </row>
    <row r="135" spans="1:6" x14ac:dyDescent="0.25">
      <c r="A135" s="128"/>
      <c r="B135" s="124" t="s">
        <v>165</v>
      </c>
      <c r="C135" s="128"/>
      <c r="D135" s="171"/>
      <c r="E135" s="172">
        <v>0</v>
      </c>
      <c r="F135" s="120"/>
    </row>
    <row r="136" spans="1:6" ht="30" x14ac:dyDescent="0.25">
      <c r="A136" s="176"/>
      <c r="B136" s="177" t="s">
        <v>166</v>
      </c>
      <c r="C136" s="176"/>
      <c r="D136" s="171"/>
      <c r="E136" s="172">
        <v>0</v>
      </c>
      <c r="F136" s="120"/>
    </row>
    <row r="137" spans="1:6" ht="15.75" x14ac:dyDescent="0.25">
      <c r="A137" s="128"/>
      <c r="B137" s="178" t="s">
        <v>167</v>
      </c>
      <c r="C137" s="128" t="s">
        <v>90</v>
      </c>
      <c r="D137" s="171"/>
      <c r="E137" s="172">
        <v>0</v>
      </c>
      <c r="F137" s="120">
        <f t="shared" si="12"/>
        <v>0</v>
      </c>
    </row>
    <row r="138" spans="1:6" ht="15.75" x14ac:dyDescent="0.25">
      <c r="A138" s="128"/>
      <c r="B138" s="179" t="s">
        <v>168</v>
      </c>
      <c r="C138" s="128" t="s">
        <v>90</v>
      </c>
      <c r="D138" s="171">
        <v>12</v>
      </c>
      <c r="E138" s="175"/>
      <c r="F138" s="120">
        <f t="shared" si="12"/>
        <v>0</v>
      </c>
    </row>
    <row r="139" spans="1:6" x14ac:dyDescent="0.25">
      <c r="A139" s="180"/>
      <c r="B139" s="181" t="s">
        <v>169</v>
      </c>
      <c r="C139" s="180" t="s">
        <v>90</v>
      </c>
      <c r="D139" s="171">
        <v>1</v>
      </c>
      <c r="E139" s="175"/>
      <c r="F139" s="120">
        <f t="shared" si="12"/>
        <v>0</v>
      </c>
    </row>
    <row r="140" spans="1:6" x14ac:dyDescent="0.25">
      <c r="A140" s="150"/>
      <c r="B140" s="130" t="s">
        <v>67</v>
      </c>
      <c r="C140" s="148"/>
      <c r="D140" s="149"/>
      <c r="E140" s="150"/>
      <c r="F140" s="151">
        <f>SUM(F131:F139)</f>
        <v>0</v>
      </c>
    </row>
    <row r="141" spans="1:6" x14ac:dyDescent="0.25">
      <c r="A141" s="182"/>
      <c r="B141" s="183" t="s">
        <v>171</v>
      </c>
      <c r="C141" s="184"/>
      <c r="D141" s="182"/>
      <c r="E141" s="182"/>
      <c r="F141" s="185">
        <f>F96+F105+F111+F127+F140</f>
        <v>0</v>
      </c>
    </row>
  </sheetData>
  <sheetProtection algorithmName="SHA-512" hashValue="v9+m8aG80yzdxLig9F3UuTHVwOATbE63ikwt9cIsSoMA2rUsnzjG0jk/jl+f7+W9lxFvq2jv63m+63KNyU0YvQ==" saltValue="pAsgA06p1yJOD1nK4/iLwQ==" spinCount="100000" sheet="1" objects="1" scenarios="1" selectLockedCells="1"/>
  <mergeCells count="6">
    <mergeCell ref="A88:F88"/>
    <mergeCell ref="A1:F1"/>
    <mergeCell ref="A2:F2"/>
    <mergeCell ref="A3:B3"/>
    <mergeCell ref="A4:B4"/>
    <mergeCell ref="A39:F39"/>
  </mergeCells>
  <pageMargins left="0.7" right="0.7" top="0.75" bottom="0.75" header="0.3" footer="0.3"/>
  <pageSetup scale="50" orientation="portrait" r:id="rId1"/>
  <ignoredErrors>
    <ignoredError sqref="A122:A126 A130:A134 A109:A110" numberStoredAsText="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ct:contentTypeSchema xmlns:ct="http://schemas.microsoft.com/office/2006/metadata/contentType" xmlns:ma="http://schemas.microsoft.com/office/2006/metadata/properties/metaAttributes" ct:_="" ma:_="" ma:contentTypeName="UNICEF Document" ma:contentTypeID="0x0101009BA85F8052A6DA4FA3E31FF9F74C6970007B46C652341C2B4E8D2F217FFCA73C3A" ma:contentTypeVersion="53" ma:contentTypeDescription="" ma:contentTypeScope="" ma:versionID="04bea160ddab3bdf1c0ea96dae178ff9">
  <xsd:schema xmlns:xsd="http://www.w3.org/2001/XMLSchema" xmlns:xs="http://www.w3.org/2001/XMLSchema" xmlns:p="http://schemas.microsoft.com/office/2006/metadata/properties" xmlns:ns1="http://schemas.microsoft.com/sharepoint/v3" xmlns:ns2="ca283e0b-db31-4043-a2ef-b80661bf084a" xmlns:ns3="http://schemas.microsoft.com/sharepoint.v3" xmlns:ns4="343bb1db-5eb2-48c6-aa88-8e33e6c97b7e" xmlns:ns5="c6dba0eb-2a35-4276-9478-bef3d436495c" xmlns:ns6="http://schemas.microsoft.com/sharepoint/v4" targetNamespace="http://schemas.microsoft.com/office/2006/metadata/properties" ma:root="true" ma:fieldsID="891591ca194107a6ba69657094d6e28a" ns1:_="" ns2:_="" ns3:_="" ns4:_="" ns5:_="" ns6:_="">
    <xsd:import namespace="http://schemas.microsoft.com/sharepoint/v3"/>
    <xsd:import namespace="ca283e0b-db31-4043-a2ef-b80661bf084a"/>
    <xsd:import namespace="http://schemas.microsoft.com/sharepoint.v3"/>
    <xsd:import namespace="343bb1db-5eb2-48c6-aa88-8e33e6c97b7e"/>
    <xsd:import namespace="c6dba0eb-2a35-4276-9478-bef3d436495c"/>
    <xsd:import namespace="http://schemas.microsoft.com/sharepoint/v4"/>
    <xsd:element name="properties">
      <xsd:complexType>
        <xsd:sequence>
          <xsd:element name="documentManagement">
            <xsd:complexType>
              <xsd:all>
                <xsd:element ref="ns2:WrittenBy" minOccurs="0"/>
                <xsd:element ref="ns2:ContentLanguage" minOccurs="0"/>
                <xsd:element ref="ns3:CategoryDescription" minOccurs="0"/>
                <xsd:element ref="ns2:RecipientsEmail" minOccurs="0"/>
                <xsd:element ref="ns2:SenderEmail" minOccurs="0"/>
                <xsd:element ref="ns2:DateTransmittedEmail" minOccurs="0"/>
                <xsd:element ref="ns2:k8c968e8c72a4eda96b7e8fdbe192be2" minOccurs="0"/>
                <xsd:element ref="ns2:ga975397408f43e4b84ec8e5a598e523" minOccurs="0"/>
                <xsd:element ref="ns2:mda26ace941f4791a7314a339fee829c" minOccurs="0"/>
                <xsd:element ref="ns2:TaxCatchAllLabel" minOccurs="0"/>
                <xsd:element ref="ns2:TaxCatchAll" minOccurs="0"/>
                <xsd:element ref="ns2:h6a71f3e574e4344bc34f3fc9dd20054" minOccurs="0"/>
                <xsd:element ref="ns2:ContentStatus" minOccurs="0"/>
                <xsd:element ref="ns2:j169e817e0ee4eb8974e6fc4a2762909" minOccurs="0"/>
                <xsd:element ref="ns2:j048a4f9aaad4a8990a1d5e5f53cb451" minOccurs="0"/>
                <xsd:element ref="ns5:MediaServiceMetadata" minOccurs="0"/>
                <xsd:element ref="ns5:MediaServiceFastMetadata" minOccurs="0"/>
                <xsd:element ref="ns5:Typeofservice" minOccurs="0"/>
                <xsd:element ref="ns6:IconOverlay" minOccurs="0"/>
                <xsd:element ref="ns1:_vti_ItemDeclaredRecord" minOccurs="0"/>
                <xsd:element ref="ns1:_vti_ItemHoldRecordStatus" minOccurs="0"/>
                <xsd:element ref="ns4:TaxKeywordTaxHTField" minOccurs="0"/>
                <xsd:element ref="ns4:SemaphoreItemMetadata" minOccurs="0"/>
                <xsd:element ref="ns5:MediaServiceObjectDetectorVersions" minOccurs="0"/>
                <xsd:element ref="ns4:SharedWithUsers" minOccurs="0"/>
                <xsd:element ref="ns4:SharedWithDetails" minOccurs="0"/>
                <xsd:element ref="ns5:MediaServiceSearchProperties" minOccurs="0"/>
                <xsd:element ref="ns5:Year" minOccurs="0"/>
                <xsd:element ref="ns5:MediaServiceBillingMetadata" minOccurs="0"/>
                <xsd:element ref="ns5:MediaServiceDateTaken" minOccurs="0"/>
                <xsd:element ref="ns5:lcf76f155ced4ddcb4097134ff3c332f" minOccurs="0"/>
                <xsd:element ref="ns5:MediaServiceOCR" minOccurs="0"/>
                <xsd:element ref="ns5:MediaServiceGenerationTime" minOccurs="0"/>
                <xsd:element ref="ns5:MediaServiceEventHashCode" minOccurs="0"/>
                <xsd:element ref="ns5: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vti_ItemDeclaredRecord" ma:index="35" nillable="true" ma:displayName="Declared Record" ma:hidden="true" ma:internalName="_vti_ItemDeclaredRecord" ma:readOnly="true">
      <xsd:simpleType>
        <xsd:restriction base="dms:DateTime"/>
      </xsd:simpleType>
    </xsd:element>
    <xsd:element name="_vti_ItemHoldRecordStatus" ma:index="36" nillable="true" ma:displayName="Hold and Record Status" ma:decimals="0" ma:description="" ma:hidden="true" ma:indexed="true" ma:internalName="_vti_ItemHoldRecord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a283e0b-db31-4043-a2ef-b80661bf084a" elementFormDefault="qualified">
    <xsd:import namespace="http://schemas.microsoft.com/office/2006/documentManagement/types"/>
    <xsd:import namespace="http://schemas.microsoft.com/office/infopath/2007/PartnerControls"/>
    <xsd:element name="WrittenBy" ma:index="3" nillable="true" ma:displayName="Written By" ma:description="‘Written By’ is auto-completed with the name of the uploader, but can be edited if you are uploading on behalf of someone else." ma:list="UserInfo" ma:SharePointGroup="0" ma:internalName="WrittenBy"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tentLanguage" ma:index="4" nillable="true" ma:displayName="Content Language *" ma:default="English" ma:format="RadioButtons" ma:indexed="true" ma:internalName="ContentLanguage" ma:readOnly="false">
      <xsd:simpleType>
        <xsd:restriction base="dms:Choice">
          <xsd:enumeration value="English"/>
          <xsd:enumeration value="French"/>
          <xsd:enumeration value="Spanish"/>
          <xsd:enumeration value="Russian"/>
          <xsd:enumeration value="Chinese"/>
          <xsd:enumeration value="Arabic"/>
          <xsd:enumeration value="other"/>
        </xsd:restriction>
      </xsd:simpleType>
    </xsd:element>
    <xsd:element name="RecipientsEmail" ma:index="9" nillable="true" ma:displayName="Recipients (email)" ma:hidden="true" ma:internalName="RecipientsEmail" ma:readOnly="false">
      <xsd:simpleType>
        <xsd:restriction base="dms:Text">
          <xsd:maxLength value="255"/>
        </xsd:restriction>
      </xsd:simpleType>
    </xsd:element>
    <xsd:element name="SenderEmail" ma:index="10" nillable="true" ma:displayName="Sender (email)" ma:hidden="true" ma:internalName="SenderEmail" ma:readOnly="false">
      <xsd:simpleType>
        <xsd:restriction base="dms:Text">
          <xsd:maxLength value="255"/>
        </xsd:restriction>
      </xsd:simpleType>
    </xsd:element>
    <xsd:element name="DateTransmittedEmail" ma:index="11" nillable="true" ma:displayName="Date transmitted (email)" ma:format="DateTime" ma:hidden="true" ma:internalName="DateTransmittedEmail" ma:readOnly="false">
      <xsd:simpleType>
        <xsd:restriction base="dms:DateTime"/>
      </xsd:simpleType>
    </xsd:element>
    <xsd:element name="k8c968e8c72a4eda96b7e8fdbe192be2" ma:index="12" nillable="true" ma:taxonomy="true" ma:internalName="k8c968e8c72a4eda96b7e8fdbe192be2" ma:taxonomyFieldName="GeographicScope" ma:displayName="Geographic Scope" ma:default="" ma:fieldId="{48c968e8-c72a-4eda-96b7-e8fdbe192be2}" ma:taxonomyMulti="true" ma:sspId="73f51738-d318-4883-9d64-4f0bd0ccc55e" ma:termSetId="0a00fedf-defc-4fe3-a3bf-9929b29a638e" ma:anchorId="00000000-0000-0000-0000-000000000000" ma:open="false" ma:isKeyword="false">
      <xsd:complexType>
        <xsd:sequence>
          <xsd:element ref="pc:Terms" minOccurs="0" maxOccurs="1"/>
        </xsd:sequence>
      </xsd:complexType>
    </xsd:element>
    <xsd:element name="ga975397408f43e4b84ec8e5a598e523" ma:index="16" nillable="true" ma:taxonomy="true" ma:internalName="ga975397408f43e4b84ec8e5a598e523" ma:taxonomyFieldName="OfficeDivision" ma:displayName="Office/Division *" ma:default="2;#Ethiopia-1410|50c4f69b-90ec-4251-bafa-8645bf9106e7" ma:fieldId="{0a975397-408f-43e4-b84e-c8e5a598e523}" ma:sspId="73f51738-d318-4883-9d64-4f0bd0ccc55e" ma:termSetId="1761a25e-44f4-4213-964a-f96c515e12cb" ma:anchorId="00000000-0000-0000-0000-000000000000" ma:open="false" ma:isKeyword="false">
      <xsd:complexType>
        <xsd:sequence>
          <xsd:element ref="pc:Terms" minOccurs="0" maxOccurs="1"/>
        </xsd:sequence>
      </xsd:complexType>
    </xsd:element>
    <xsd:element name="mda26ace941f4791a7314a339fee829c" ma:index="17" nillable="true" ma:taxonomy="true" ma:internalName="mda26ace941f4791a7314a339fee829c" ma:taxonomyFieldName="DocumentType" ma:displayName="Document Type *" ma:indexed="true" ma:readOnly="false" ma:default="" ma:fieldId="{6da26ace-941f-4791-a731-4a339fee829c}" ma:sspId="73f51738-d318-4883-9d64-4f0bd0ccc55e" ma:termSetId="f93b6877-8902-4378-8587-5ec85f36ead9" ma:anchorId="00000000-0000-0000-0000-000000000000" ma:open="false" ma:isKeyword="false">
      <xsd:complexType>
        <xsd:sequence>
          <xsd:element ref="pc:Terms" minOccurs="0" maxOccurs="1"/>
        </xsd:sequence>
      </xsd:complexType>
    </xsd:element>
    <xsd:element name="TaxCatchAllLabel" ma:index="18" nillable="true" ma:displayName="Taxonomy Catch All Column1" ma:hidden="true" ma:list="{0cd75780-c26e-40a0-818e-c3760dfba147}" ma:internalName="TaxCatchAllLabel" ma:readOnly="true" ma:showField="CatchAllDataLabel" ma:web="343bb1db-5eb2-48c6-aa88-8e33e6c97b7e">
      <xsd:complexType>
        <xsd:complexContent>
          <xsd:extension base="dms:MultiChoiceLookup">
            <xsd:sequence>
              <xsd:element name="Value" type="dms:Lookup" maxOccurs="unbounded" minOccurs="0" nillable="true"/>
            </xsd:sequence>
          </xsd:extension>
        </xsd:complexContent>
      </xsd:complexType>
    </xsd:element>
    <xsd:element name="TaxCatchAll" ma:index="22" nillable="true" ma:displayName="Taxonomy Catch All Column" ma:hidden="true" ma:list="{0cd75780-c26e-40a0-818e-c3760dfba147}" ma:internalName="TaxCatchAll" ma:showField="CatchAllData" ma:web="343bb1db-5eb2-48c6-aa88-8e33e6c97b7e">
      <xsd:complexType>
        <xsd:complexContent>
          <xsd:extension base="dms:MultiChoiceLookup">
            <xsd:sequence>
              <xsd:element name="Value" type="dms:Lookup" maxOccurs="unbounded" minOccurs="0" nillable="true"/>
            </xsd:sequence>
          </xsd:extension>
        </xsd:complexContent>
      </xsd:complexType>
    </xsd:element>
    <xsd:element name="h6a71f3e574e4344bc34f3fc9dd20054" ma:index="23" nillable="true" ma:taxonomy="true" ma:internalName="h6a71f3e574e4344bc34f3fc9dd20054" ma:taxonomyFieldName="Topic" ma:displayName="Topic *" ma:readOnly="false" ma:default="" ma:fieldId="{16a71f3e-574e-4344-bc34-f3fc9dd20054}" ma:taxonomyMulti="true" ma:sspId="73f51738-d318-4883-9d64-4f0bd0ccc55e" ma:termSetId="9561e0e6-71cf-4f3c-87c3-08a6b5d907e8" ma:anchorId="00000000-0000-0000-0000-000000000000" ma:open="false" ma:isKeyword="false">
      <xsd:complexType>
        <xsd:sequence>
          <xsd:element ref="pc:Terms" minOccurs="0" maxOccurs="1"/>
        </xsd:sequence>
      </xsd:complexType>
    </xsd:element>
    <xsd:element name="ContentStatus" ma:index="25" nillable="true" ma:displayName="Content Status" ma:description="Optional column to indicate document status: no status, draft, final or expired.​" ma:format="RadioButtons" ma:internalName="ContentStatus">
      <xsd:simpleType>
        <xsd:restriction base="dms:Choice">
          <xsd:enumeration value="­"/>
          <xsd:enumeration value="Draft"/>
          <xsd:enumeration value="Final"/>
          <xsd:enumeration value="Expired"/>
        </xsd:restriction>
      </xsd:simpleType>
    </xsd:element>
    <xsd:element name="j169e817e0ee4eb8974e6fc4a2762909" ma:index="26" nillable="true" ma:taxonomy="true" ma:internalName="j169e817e0ee4eb8974e6fc4a2762909" ma:taxonomyFieldName="CriticalForLongTermRetention" ma:displayName="Critical for long-term retention?" ma:default="" ma:fieldId="{3169e817-e0ee-4eb8-974e-6fc4a2762909}" ma:sspId="73f51738-d318-4883-9d64-4f0bd0ccc55e" ma:termSetId="59f85175-3dbf-4592-9c1d-453af9da4e8b" ma:anchorId="00000000-0000-0000-0000-000000000000" ma:open="false" ma:isKeyword="false">
      <xsd:complexType>
        <xsd:sequence>
          <xsd:element ref="pc:Terms" minOccurs="0" maxOccurs="1"/>
        </xsd:sequence>
      </xsd:complexType>
    </xsd:element>
    <xsd:element name="j048a4f9aaad4a8990a1d5e5f53cb451" ma:index="28" nillable="true" ma:taxonomy="true" ma:internalName="j048a4f9aaad4a8990a1d5e5f53cb451" ma:taxonomyFieldName="SystemDTAC" ma:displayName="System-DT-AC" ma:default="" ma:fieldId="{3048a4f9-aaad-4a89-90a1-d5e5f53cb451}" ma:sspId="73f51738-d318-4883-9d64-4f0bd0ccc55e" ma:termSetId="1e3381f3-a35f-499a-9a3c-017e5423e02a"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internalName="Category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43bb1db-5eb2-48c6-aa88-8e33e6c97b7e" elementFormDefault="qualified">
    <xsd:import namespace="http://schemas.microsoft.com/office/2006/documentManagement/types"/>
    <xsd:import namespace="http://schemas.microsoft.com/office/infopath/2007/PartnerControls"/>
    <xsd:element name="TaxKeywordTaxHTField" ma:index="37" nillable="true" ma:taxonomy="true" ma:internalName="TaxKeywordTaxHTField" ma:taxonomyFieldName="TaxKeyword" ma:displayName="Enterprise Keywords" ma:fieldId="{23f27201-bee3-471e-b2e7-b64fd8b7ca38}" ma:taxonomyMulti="true" ma:sspId="73f51738-d318-4883-9d64-4f0bd0ccc55e" ma:termSetId="00000000-0000-0000-0000-000000000000" ma:anchorId="00000000-0000-0000-0000-000000000000" ma:open="true" ma:isKeyword="true">
      <xsd:complexType>
        <xsd:sequence>
          <xsd:element ref="pc:Terms" minOccurs="0" maxOccurs="1"/>
        </xsd:sequence>
      </xsd:complexType>
    </xsd:element>
    <xsd:element name="SemaphoreItemMetadata" ma:index="38" nillable="true" ma:displayName="Semaphore Status" ma:hidden="true" ma:internalName="SemaphoreItemMetadata">
      <xsd:simpleType>
        <xsd:restriction base="dms:Note"/>
      </xsd:simpleType>
    </xsd:element>
    <xsd:element name="SharedWithUsers" ma:index="4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4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6dba0eb-2a35-4276-9478-bef3d436495c" elementFormDefault="qualified">
    <xsd:import namespace="http://schemas.microsoft.com/office/2006/documentManagement/types"/>
    <xsd:import namespace="http://schemas.microsoft.com/office/infopath/2007/PartnerControls"/>
    <xsd:element name="MediaServiceMetadata" ma:index="31" nillable="true" ma:displayName="MediaServiceMetadata" ma:hidden="true" ma:internalName="MediaServiceMetadata" ma:readOnly="true">
      <xsd:simpleType>
        <xsd:restriction base="dms:Note"/>
      </xsd:simpleType>
    </xsd:element>
    <xsd:element name="MediaServiceFastMetadata" ma:index="32" nillable="true" ma:displayName="MediaServiceFastMetadata" ma:hidden="true" ma:internalName="MediaServiceFastMetadata" ma:readOnly="true">
      <xsd:simpleType>
        <xsd:restriction base="dms:Note"/>
      </xsd:simpleType>
    </xsd:element>
    <xsd:element name="Typeofservice" ma:index="33" nillable="true" ma:displayName="Service/Good" ma:format="Dropdown" ma:internalName="Typeofservice">
      <xsd:simpleType>
        <xsd:restriction base="dms:Choice">
          <xsd:enumeration value="Goods"/>
          <xsd:enumeration value="Services"/>
        </xsd:restriction>
      </xsd:simpleType>
    </xsd:element>
    <xsd:element name="MediaServiceObjectDetectorVersions" ma:index="39" nillable="true" ma:displayName="MediaServiceObjectDetectorVersions" ma:hidden="true" ma:indexed="true" ma:internalName="MediaServiceObjectDetectorVersions" ma:readOnly="true">
      <xsd:simpleType>
        <xsd:restriction base="dms:Text"/>
      </xsd:simpleType>
    </xsd:element>
    <xsd:element name="MediaServiceSearchProperties" ma:index="42" nillable="true" ma:displayName="MediaServiceSearchProperties" ma:hidden="true" ma:internalName="MediaServiceSearchProperties" ma:readOnly="true">
      <xsd:simpleType>
        <xsd:restriction base="dms:Note"/>
      </xsd:simpleType>
    </xsd:element>
    <xsd:element name="Year" ma:index="43" nillable="true" ma:displayName="Year" ma:decimals="0" ma:format="Dropdown" ma:internalName="Year" ma:percentage="FALSE">
      <xsd:simpleType>
        <xsd:restriction base="dms:Number"/>
      </xsd:simpleType>
    </xsd:element>
    <xsd:element name="MediaServiceBillingMetadata" ma:index="44" nillable="true" ma:displayName="MediaServiceBillingMetadata" ma:hidden="true" ma:internalName="MediaServiceBillingMetadata" ma:readOnly="true">
      <xsd:simpleType>
        <xsd:restriction base="dms:Note"/>
      </xsd:simpleType>
    </xsd:element>
    <xsd:element name="MediaServiceDateTaken" ma:index="45" nillable="true" ma:displayName="MediaServiceDateTaken" ma:hidden="true" ma:indexed="true" ma:internalName="MediaServiceDateTaken" ma:readOnly="true">
      <xsd:simpleType>
        <xsd:restriction base="dms:Text"/>
      </xsd:simpleType>
    </xsd:element>
    <xsd:element name="lcf76f155ced4ddcb4097134ff3c332f" ma:index="47" nillable="true" ma:taxonomy="true" ma:internalName="lcf76f155ced4ddcb4097134ff3c332f" ma:taxonomyFieldName="MediaServiceImageTags" ma:displayName="Image Tags" ma:readOnly="false" ma:fieldId="{5cf76f15-5ced-4ddc-b409-7134ff3c332f}" ma:taxonomyMulti="true" ma:sspId="73f51738-d318-4883-9d64-4f0bd0ccc55e" ma:termSetId="09814cd3-568e-fe90-9814-8d621ff8fb84" ma:anchorId="fba54fb3-c3e1-fe81-a776-ca4b69148c4d" ma:open="true" ma:isKeyword="false">
      <xsd:complexType>
        <xsd:sequence>
          <xsd:element ref="pc:Terms" minOccurs="0" maxOccurs="1"/>
        </xsd:sequence>
      </xsd:complexType>
    </xsd:element>
    <xsd:element name="MediaServiceOCR" ma:index="48" nillable="true" ma:displayName="Extracted Text" ma:internalName="MediaServiceOCR" ma:readOnly="true">
      <xsd:simpleType>
        <xsd:restriction base="dms:Note">
          <xsd:maxLength value="255"/>
        </xsd:restriction>
      </xsd:simpleType>
    </xsd:element>
    <xsd:element name="MediaServiceGenerationTime" ma:index="49" nillable="true" ma:displayName="MediaServiceGenerationTime" ma:hidden="true" ma:internalName="MediaServiceGenerationTime" ma:readOnly="true">
      <xsd:simpleType>
        <xsd:restriction base="dms:Text"/>
      </xsd:simpleType>
    </xsd:element>
    <xsd:element name="MediaServiceEventHashCode" ma:index="50" nillable="true" ma:displayName="MediaServiceEventHashCode" ma:hidden="true" ma:internalName="MediaServiceEventHashCode" ma:readOnly="true">
      <xsd:simpleType>
        <xsd:restriction base="dms:Text"/>
      </xsd:simpleType>
    </xsd:element>
    <xsd:element name="MediaLengthInSeconds" ma:index="5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4"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73f51738-d318-4883-9d64-4f0bd0ccc55e" ContentTypeId="0x0101009BA85F8052A6DA4FA3E31FF9F74C6970" PreviousValue="false"/>
</file>

<file path=customXml/item3.xml><?xml version="1.0" encoding="utf-8"?>
<?mso-contentType ?>
<spe:Receivers xmlns:spe="http://schemas.microsoft.com/sharepoint/events"/>
</file>

<file path=customXml/item4.xml><?xml version="1.0" encoding="utf-8"?>
<?mso-contentType ?>
<customXsn xmlns="http://schemas.microsoft.com/office/2006/metadata/customXsn">
  <xsnLocation/>
  <cached>True</cached>
  <openByDefault>True</openByDefault>
  <xsnScope/>
</customXsn>
</file>

<file path=customXml/item5.xml><?xml version="1.0" encoding="utf-8"?>
<?mso-contentType ?>
<FormTemplates xmlns="http://schemas.microsoft.com/sharepoint/v3/contenttype/forms">
  <Display>DocumentLibraryForm</Display>
  <Edit>DocumentLibraryForm</Edit>
  <New>DocumentLibraryForm</New>
</FormTemplates>
</file>

<file path=customXml/item6.xml><?xml version="1.0" encoding="utf-8"?>
<p:properties xmlns:p="http://schemas.microsoft.com/office/2006/metadata/properties" xmlns:xsi="http://www.w3.org/2001/XMLSchema-instance" xmlns:pc="http://schemas.microsoft.com/office/infopath/2007/PartnerControls">
  <documentManagement>
    <TaxCatchAll xmlns="ca283e0b-db31-4043-a2ef-b80661bf084a">
      <Value>2</Value>
    </TaxCatchAll>
    <ga975397408f43e4b84ec8e5a598e523 xmlns="ca283e0b-db31-4043-a2ef-b80661bf084a">
      <Terms xmlns="http://schemas.microsoft.com/office/infopath/2007/PartnerControls">
        <TermInfo xmlns="http://schemas.microsoft.com/office/infopath/2007/PartnerControls">
          <TermName xmlns="http://schemas.microsoft.com/office/infopath/2007/PartnerControls">Ethiopia-1410</TermName>
          <TermId xmlns="http://schemas.microsoft.com/office/infopath/2007/PartnerControls">50c4f69b-90ec-4251-bafa-8645bf9106e7</TermId>
        </TermInfo>
      </Terms>
    </ga975397408f43e4b84ec8e5a598e523>
    <SemaphoreItemMetadata xmlns="343bb1db-5eb2-48c6-aa88-8e33e6c97b7e" xsi:nil="true"/>
    <Year xmlns="c6dba0eb-2a35-4276-9478-bef3d436495c" xsi:nil="true"/>
    <k8c968e8c72a4eda96b7e8fdbe192be2 xmlns="ca283e0b-db31-4043-a2ef-b80661bf084a">
      <Terms xmlns="http://schemas.microsoft.com/office/infopath/2007/PartnerControls"/>
    </k8c968e8c72a4eda96b7e8fdbe192be2>
    <j169e817e0ee4eb8974e6fc4a2762909 xmlns="ca283e0b-db31-4043-a2ef-b80661bf084a">
      <Terms xmlns="http://schemas.microsoft.com/office/infopath/2007/PartnerControls"/>
    </j169e817e0ee4eb8974e6fc4a2762909>
    <DateTransmittedEmail xmlns="ca283e0b-db31-4043-a2ef-b80661bf084a" xsi:nil="true"/>
    <ContentStatus xmlns="ca283e0b-db31-4043-a2ef-b80661bf084a" xsi:nil="true"/>
    <SenderEmail xmlns="ca283e0b-db31-4043-a2ef-b80661bf084a" xsi:nil="true"/>
    <IconOverlay xmlns="http://schemas.microsoft.com/sharepoint/v4" xsi:nil="true"/>
    <ContentLanguage xmlns="ca283e0b-db31-4043-a2ef-b80661bf084a">English</ContentLanguage>
    <j048a4f9aaad4a8990a1d5e5f53cb451 xmlns="ca283e0b-db31-4043-a2ef-b80661bf084a">
      <Terms xmlns="http://schemas.microsoft.com/office/infopath/2007/PartnerControls"/>
    </j048a4f9aaad4a8990a1d5e5f53cb451>
    <lcf76f155ced4ddcb4097134ff3c332f xmlns="c6dba0eb-2a35-4276-9478-bef3d436495c">
      <Terms xmlns="http://schemas.microsoft.com/office/infopath/2007/PartnerControls"/>
    </lcf76f155ced4ddcb4097134ff3c332f>
    <h6a71f3e574e4344bc34f3fc9dd20054 xmlns="ca283e0b-db31-4043-a2ef-b80661bf084a">
      <Terms xmlns="http://schemas.microsoft.com/office/infopath/2007/PartnerControls"/>
    </h6a71f3e574e4344bc34f3fc9dd20054>
    <TaxKeywordTaxHTField xmlns="343bb1db-5eb2-48c6-aa88-8e33e6c97b7e">
      <Terms xmlns="http://schemas.microsoft.com/office/infopath/2007/PartnerControls"/>
    </TaxKeywordTaxHTField>
    <CategoryDescription xmlns="http://schemas.microsoft.com/sharepoint.v3" xsi:nil="true"/>
    <RecipientsEmail xmlns="ca283e0b-db31-4043-a2ef-b80661bf084a" xsi:nil="true"/>
    <mda26ace941f4791a7314a339fee829c xmlns="ca283e0b-db31-4043-a2ef-b80661bf084a">
      <Terms xmlns="http://schemas.microsoft.com/office/infopath/2007/PartnerControls"/>
    </mda26ace941f4791a7314a339fee829c>
    <Typeofservice xmlns="c6dba0eb-2a35-4276-9478-bef3d436495c" xsi:nil="true"/>
    <WrittenBy xmlns="ca283e0b-db31-4043-a2ef-b80661bf084a">
      <UserInfo>
        <DisplayName/>
        <AccountId xsi:nil="true"/>
        <AccountType/>
      </UserInfo>
    </WrittenBy>
  </documentManagement>
</p:properties>
</file>

<file path=customXml/itemProps1.xml><?xml version="1.0" encoding="utf-8"?>
<ds:datastoreItem xmlns:ds="http://schemas.openxmlformats.org/officeDocument/2006/customXml" ds:itemID="{85CE45F5-5A65-494C-A8B7-7CE9AD73D6A6}"/>
</file>

<file path=customXml/itemProps2.xml><?xml version="1.0" encoding="utf-8"?>
<ds:datastoreItem xmlns:ds="http://schemas.openxmlformats.org/officeDocument/2006/customXml" ds:itemID="{9E05229B-FF9D-40E7-B181-CFB94885B99F}"/>
</file>

<file path=customXml/itemProps3.xml><?xml version="1.0" encoding="utf-8"?>
<ds:datastoreItem xmlns:ds="http://schemas.openxmlformats.org/officeDocument/2006/customXml" ds:itemID="{92A6858B-569B-46D0-BAD5-D4E38C13476E}"/>
</file>

<file path=customXml/itemProps4.xml><?xml version="1.0" encoding="utf-8"?>
<ds:datastoreItem xmlns:ds="http://schemas.openxmlformats.org/officeDocument/2006/customXml" ds:itemID="{5F4C3886-329D-4D80-946C-98CF7B3B843A}"/>
</file>

<file path=customXml/itemProps5.xml><?xml version="1.0" encoding="utf-8"?>
<ds:datastoreItem xmlns:ds="http://schemas.openxmlformats.org/officeDocument/2006/customXml" ds:itemID="{D19008C3-04D8-46A0-8B54-54B0839B6FA7}"/>
</file>

<file path=customXml/itemProps6.xml><?xml version="1.0" encoding="utf-8"?>
<ds:datastoreItem xmlns:ds="http://schemas.openxmlformats.org/officeDocument/2006/customXml" ds:itemID="{51CEB050-D171-41EC-B9F8-F382CF1C6302}"/>
</file>

<file path=docMetadata/LabelInfo.xml><?xml version="1.0" encoding="utf-8"?>
<clbl:labelList xmlns:clbl="http://schemas.microsoft.com/office/2020/mipLabelMetadata">
  <clbl:label id="{77410195-14e1-4fb8-904b-ab1892023667}" enabled="0" method="" siteId="{77410195-14e1-4fb8-904b-ab1892023667}"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GRAND SUMMARY_FANA PS</vt:lpstr>
      <vt:lpstr>Detailed BOQ_FANA PS</vt:lpstr>
      <vt:lpstr>'Detailed BOQ_FANA PS'!Print_Area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Tekleweyni Gebreslasie</dc:creator>
  <cp:lastModifiedBy>Tekleweyni Gebreslasie</cp:lastModifiedBy>
  <dcterms:created xsi:type="dcterms:W3CDTF">2015-06-05T18:17:20Z</dcterms:created>
  <dcterms:modified xsi:type="dcterms:W3CDTF">2026-06-04T11:11:37Z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0x0101009BA85F8052A6DA4FA3E31FF9F74C6970007B46C652341C2B4E8D2F217FFCA73C3A</vt:lpwstr>
  </property>
</Properties>
</file>